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866971238f11883/ALCALDIA 2/COPIA RAUL/CONTRATOS/2_SALON COMUNAL VILLA PARAISO/PRESUPUESTO/"/>
    </mc:Choice>
  </mc:AlternateContent>
  <xr:revisionPtr revIDLastSave="365" documentId="14_{F038BF14-39A1-41EA-A6D9-F89535C2AD54}" xr6:coauthVersionLast="47" xr6:coauthVersionMax="47" xr10:uidLastSave="{6717CB2F-1C9F-4137-8054-1FC5BF594F45}"/>
  <bookViews>
    <workbookView xWindow="-108" yWindow="-108" windowWidth="23256" windowHeight="12456" firstSheet="3" activeTab="3" xr2:uid="{97830BA1-046A-42CF-9748-BF63AE1C28AD}"/>
  </bookViews>
  <sheets>
    <sheet name="O-FACTOR PRESTACIONAL OBRER" sheetId="61" r:id="rId1"/>
    <sheet name="CRONOGRAMA" sheetId="58" r:id="rId2"/>
    <sheet name="PRESUPUESTO" sheetId="1" r:id="rId3"/>
    <sheet name="INSUMOS" sheetId="62" r:id="rId4"/>
    <sheet name="1,01" sheetId="5" r:id="rId5"/>
    <sheet name="1,02" sheetId="6" r:id="rId6"/>
    <sheet name="2,01" sheetId="7" r:id="rId7"/>
    <sheet name="2,02" sheetId="8" r:id="rId8"/>
    <sheet name="2,03" sheetId="9" r:id="rId9"/>
    <sheet name="2,04" sheetId="10" r:id="rId10"/>
    <sheet name="3,01" sheetId="11" r:id="rId11"/>
    <sheet name="3,02" sheetId="14" r:id="rId12"/>
    <sheet name="3,03" sheetId="12" r:id="rId13"/>
    <sheet name="3,04" sheetId="16" r:id="rId14"/>
    <sheet name="3,05" sheetId="17" r:id="rId15"/>
    <sheet name="3,06" sheetId="18" r:id="rId16"/>
    <sheet name="3,07" sheetId="19" r:id="rId17"/>
    <sheet name="3,08" sheetId="20" r:id="rId18"/>
    <sheet name="3.09" sheetId="63" r:id="rId19"/>
    <sheet name="3.10" sheetId="64" r:id="rId20"/>
    <sheet name="4,01" sheetId="21" r:id="rId21"/>
    <sheet name="4,02" sheetId="22" r:id="rId22"/>
    <sheet name="4,03" sheetId="24" r:id="rId23"/>
    <sheet name="4,04" sheetId="25" r:id="rId24"/>
    <sheet name="4,05" sheetId="26" r:id="rId25"/>
    <sheet name="4,06" sheetId="27" r:id="rId26"/>
    <sheet name="5,01" sheetId="28" r:id="rId27"/>
    <sheet name="5,02" sheetId="29" r:id="rId28"/>
    <sheet name="5,03" sheetId="30" r:id="rId29"/>
    <sheet name="5,04" sheetId="31" r:id="rId30"/>
    <sheet name="5,05" sheetId="32" r:id="rId31"/>
    <sheet name="6,01" sheetId="33" r:id="rId32"/>
    <sheet name="6,02" sheetId="34" r:id="rId33"/>
    <sheet name="6,03" sheetId="35" r:id="rId34"/>
    <sheet name="6,04" sheetId="37" r:id="rId35"/>
    <sheet name="6,05" sheetId="38" r:id="rId36"/>
    <sheet name="6,06" sheetId="39" r:id="rId37"/>
    <sheet name="6,07" sheetId="40" r:id="rId38"/>
    <sheet name="7,01" sheetId="41" r:id="rId39"/>
    <sheet name="7,02" sheetId="42" r:id="rId40"/>
    <sheet name="7,03" sheetId="43" r:id="rId41"/>
    <sheet name="7,05" sheetId="45" r:id="rId42"/>
    <sheet name="8,01" sheetId="46" r:id="rId43"/>
    <sheet name="8,02" sheetId="47" r:id="rId44"/>
    <sheet name="8,03" sheetId="48" r:id="rId45"/>
    <sheet name="9,01" sheetId="49" r:id="rId46"/>
    <sheet name="9,02" sheetId="50" r:id="rId47"/>
    <sheet name="9.03" sheetId="52" r:id="rId48"/>
    <sheet name="9.04" sheetId="53" r:id="rId49"/>
    <sheet name="10,01" sheetId="54" r:id="rId50"/>
    <sheet name="10,02" sheetId="55" r:id="rId51"/>
    <sheet name="11,01" sheetId="56" r:id="rId52"/>
    <sheet name="11,02" sheetId="57" r:id="rId53"/>
  </sheets>
  <externalReferences>
    <externalReference r:id="rId54"/>
  </externalReferences>
  <definedNames>
    <definedName name="__aiu2">#REF!</definedName>
    <definedName name="_aiu2">#REF!</definedName>
    <definedName name="_xlnm._FilterDatabase" localSheetId="1" hidden="1">CRONOGRAMA!$A$7:$Q$11</definedName>
    <definedName name="_xlnm._FilterDatabase" localSheetId="2" hidden="1">PRESUPUESTO!$A$7:$F$11</definedName>
    <definedName name="_Order1" hidden="1">255</definedName>
    <definedName name="_Order2" hidden="1">255</definedName>
    <definedName name="absc">#N/A</definedName>
    <definedName name="AccessDatabase" hidden="1">"A:\SAIN.mdb"</definedName>
    <definedName name="ACOM">#N/A</definedName>
    <definedName name="actividades">'[1]PTO. FILO DE CRUCES'!$B$8:$G$112</definedName>
    <definedName name="ADMINITRACION">'[1]PTO. FILO DE CRUCES'!$G$124</definedName>
    <definedName name="aiu">#REF!</definedName>
    <definedName name="AÑOWUIE">#REF!</definedName>
    <definedName name="_xlnm.Print_Area" localSheetId="5">'1,02'!$A$1:$J$45</definedName>
    <definedName name="_xlnm.Print_Area" localSheetId="1">CRONOGRAMA!$A$1:$Q$80</definedName>
    <definedName name="_xlnm.Print_Area" localSheetId="3">INSUMOS!$A$1:$G$233</definedName>
    <definedName name="_xlnm.Print_Area" localSheetId="0">'O-FACTOR PRESTACIONAL OBRER'!$A$1:$H$46</definedName>
    <definedName name="_xlnm.Print_Area" localSheetId="2">PRESUPUESTO!$A$1:$F$84</definedName>
    <definedName name="_xlnm.Print_Area">#REF!</definedName>
    <definedName name="base">#REF!</definedName>
    <definedName name="_xlnm.Database">#REF!</definedName>
    <definedName name="beneficios">#REF!</definedName>
    <definedName name="beneficios_24">#REF!</definedName>
    <definedName name="beneficios_26">#REF!</definedName>
    <definedName name="beneficios_27">#REF!</definedName>
    <definedName name="beneficios_5">#REF!</definedName>
    <definedName name="beneficios_6">#REF!</definedName>
    <definedName name="beneficios_7">#REF!</definedName>
    <definedName name="BOMBAS">#N/A</definedName>
    <definedName name="CAB">#N/A</definedName>
    <definedName name="calidad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CARGA">#N/A</definedName>
    <definedName name="codigo">MAX(#REF!)+1</definedName>
    <definedName name="codigo_actividad">+IF(LEN(#REF!)=9,#REF!,IF(LEN(#REF!)=9,"",#REF!))</definedName>
    <definedName name="DEMANDA">#REF!</definedName>
    <definedName name="DIRECTOS">#REF!</definedName>
    <definedName name="EQUI">#REF!</definedName>
    <definedName name="EQUIPO_1">#REF!</definedName>
    <definedName name="EQUIPO_2">#REF!</definedName>
    <definedName name="EQUIPOS">#REF!</definedName>
    <definedName name="EXCROC">#REF!</definedName>
    <definedName name="Experiencia1">#REF!</definedName>
    <definedName name="Experiencia2">#REF!</definedName>
    <definedName name="Experiencia3">#REF!</definedName>
    <definedName name="FACTOR">#REF!</definedName>
    <definedName name="FACTORE">#REF!</definedName>
    <definedName name="FACTORH">#REF!</definedName>
    <definedName name="FACTORPRESTACIONAL">'O-FACTOR PRESTACIONAL OBRER'!$G$40</definedName>
    <definedName name="Festivos">#REF!</definedName>
    <definedName name="Fin_de_semana">#REF!</definedName>
    <definedName name="GKJDGDIJZ">"Imagen 3"</definedName>
    <definedName name="grupo1">#REF!</definedName>
    <definedName name="grupo2">#REF!</definedName>
    <definedName name="IMPREVISTO">'[1]PTO. FILO DE CRUCES'!$G$125</definedName>
    <definedName name="ins">#REF!</definedName>
    <definedName name="inseq">#REF!</definedName>
    <definedName name="insmat">#REF!</definedName>
    <definedName name="insmo">#REF!</definedName>
    <definedName name="instran">#REF!</definedName>
    <definedName name="INSUMOS">INSUMOS!$B$5:$F$226</definedName>
    <definedName name="INV_11">#REF!</definedName>
    <definedName name="LISTA">#REF!</definedName>
    <definedName name="MANOBRA">#REF!</definedName>
    <definedName name="MATERIALES">#REF!</definedName>
    <definedName name="MO">#REF!</definedName>
    <definedName name="Muebles_Wc">#REF!</definedName>
    <definedName name="NO" hidden="1">#N/A</definedName>
    <definedName name="OHMIOS">#REF!</definedName>
    <definedName name="otros">#REF!</definedName>
    <definedName name="OTROS_2">#REF!</definedName>
    <definedName name="PAG">#N/A</definedName>
    <definedName name="PARAMETROS">#N/A</definedName>
    <definedName name="PPTO">#REF!</definedName>
    <definedName name="PRECIOS">#REF!</definedName>
    <definedName name="PRESUPUESTO">#REF!</definedName>
    <definedName name="REG">#REF!&gt;2.5</definedName>
    <definedName name="REGBT">#N/A</definedName>
    <definedName name="REGULAR">#REF!&gt;2.5</definedName>
    <definedName name="RESUMEN">#N/A</definedName>
    <definedName name="SUBA">#REF!</definedName>
    <definedName name="TIPO">#REF!</definedName>
    <definedName name="_xlnm.Print_Titles" localSheetId="3">INSUMOS!$1:$4</definedName>
    <definedName name="TRAFO">#N/A</definedName>
    <definedName name="TRANSPORTES">#REF!</definedName>
    <definedName name="TRAT">#REF!</definedName>
    <definedName name="TtlCD">#REF!</definedName>
    <definedName name="Unidades">#REF!</definedName>
    <definedName name="UTILIDAD">'[1]PTO. FILO DE CRUCES'!$G$126</definedName>
    <definedName name="W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32" l="1"/>
  <c r="H22" i="32"/>
  <c r="H23" i="32"/>
  <c r="H24" i="32"/>
  <c r="H25" i="32"/>
  <c r="H26" i="32"/>
  <c r="H27" i="32"/>
  <c r="H20" i="32"/>
  <c r="F27" i="32"/>
  <c r="B27" i="32"/>
  <c r="B25" i="32"/>
  <c r="F25" i="32"/>
  <c r="B26" i="32"/>
  <c r="F26" i="32"/>
  <c r="F24" i="32"/>
  <c r="B24" i="32"/>
  <c r="J20" i="32"/>
  <c r="J21" i="32"/>
  <c r="J22" i="32"/>
  <c r="J23" i="32"/>
  <c r="B22" i="32"/>
  <c r="F22" i="32"/>
  <c r="B23" i="32"/>
  <c r="F23" i="32"/>
  <c r="F21" i="32"/>
  <c r="B21" i="32"/>
  <c r="F20" i="32"/>
  <c r="B20" i="32"/>
  <c r="H23" i="31"/>
  <c r="H20" i="31"/>
  <c r="B21" i="31"/>
  <c r="F21" i="31"/>
  <c r="B22" i="31"/>
  <c r="F22" i="31"/>
  <c r="B23" i="31"/>
  <c r="F23" i="31"/>
  <c r="F20" i="31"/>
  <c r="B20" i="31"/>
  <c r="H23" i="30"/>
  <c r="B21" i="30"/>
  <c r="F21" i="30"/>
  <c r="B22" i="30"/>
  <c r="F22" i="30"/>
  <c r="B23" i="30"/>
  <c r="F23" i="30"/>
  <c r="F20" i="30"/>
  <c r="B20" i="30"/>
  <c r="H20" i="29"/>
  <c r="J20" i="29" s="1"/>
  <c r="F20" i="29"/>
  <c r="B20" i="29"/>
  <c r="H24" i="28"/>
  <c r="H24" i="27"/>
  <c r="H20" i="27"/>
  <c r="F22" i="27"/>
  <c r="B22" i="27"/>
  <c r="B21" i="27"/>
  <c r="F21" i="27"/>
  <c r="B23" i="27"/>
  <c r="F23" i="27"/>
  <c r="B24" i="27"/>
  <c r="F24" i="27"/>
  <c r="F20" i="27"/>
  <c r="B20" i="27"/>
  <c r="H21" i="26"/>
  <c r="B21" i="26"/>
  <c r="F21" i="26"/>
  <c r="B22" i="26"/>
  <c r="F22" i="26"/>
  <c r="B23" i="26"/>
  <c r="F23" i="26"/>
  <c r="F20" i="26"/>
  <c r="B20" i="26"/>
  <c r="H21" i="25"/>
  <c r="B21" i="25"/>
  <c r="F21" i="25"/>
  <c r="B22" i="25"/>
  <c r="F22" i="25"/>
  <c r="B23" i="25"/>
  <c r="F23" i="25"/>
  <c r="B20" i="25"/>
  <c r="F20" i="25"/>
  <c r="H20" i="24"/>
  <c r="B21" i="24"/>
  <c r="F21" i="24"/>
  <c r="B22" i="24"/>
  <c r="F22" i="24"/>
  <c r="B23" i="24"/>
  <c r="F23" i="24"/>
  <c r="B24" i="24"/>
  <c r="F24" i="24"/>
  <c r="F20" i="24"/>
  <c r="B20" i="24"/>
  <c r="H21" i="22"/>
  <c r="B21" i="22"/>
  <c r="F21" i="22"/>
  <c r="B22" i="22"/>
  <c r="F22" i="22"/>
  <c r="B23" i="22"/>
  <c r="F23" i="22"/>
  <c r="F20" i="22"/>
  <c r="B20" i="22"/>
  <c r="H21" i="21"/>
  <c r="B21" i="21"/>
  <c r="F21" i="21"/>
  <c r="B22" i="21"/>
  <c r="F22" i="21"/>
  <c r="B23" i="21"/>
  <c r="F23" i="21"/>
  <c r="F20" i="21"/>
  <c r="B20" i="21"/>
  <c r="H21" i="64"/>
  <c r="H23" i="64"/>
  <c r="H20" i="64"/>
  <c r="B21" i="64"/>
  <c r="F21" i="64"/>
  <c r="B22" i="64"/>
  <c r="F22" i="64"/>
  <c r="B23" i="64"/>
  <c r="F23" i="64"/>
  <c r="B24" i="64"/>
  <c r="F24" i="64"/>
  <c r="F20" i="64"/>
  <c r="B20" i="64"/>
  <c r="C5" i="64"/>
  <c r="H11" i="6"/>
  <c r="F20" i="63"/>
  <c r="B20" i="63"/>
  <c r="H20" i="63"/>
  <c r="H20" i="20"/>
  <c r="B21" i="20"/>
  <c r="F21" i="20"/>
  <c r="B22" i="20"/>
  <c r="F22" i="20"/>
  <c r="F20" i="20"/>
  <c r="B20" i="20"/>
  <c r="H20" i="19"/>
  <c r="F20" i="19"/>
  <c r="B20" i="19"/>
  <c r="F20" i="18"/>
  <c r="B20" i="18"/>
  <c r="H20" i="18"/>
  <c r="H20" i="17"/>
  <c r="F20" i="17"/>
  <c r="B20" i="17"/>
  <c r="H20" i="16"/>
  <c r="F20" i="16"/>
  <c r="B20" i="16"/>
  <c r="B21" i="12"/>
  <c r="F21" i="12"/>
  <c r="F20" i="12"/>
  <c r="B20" i="12"/>
  <c r="F9" i="9"/>
  <c r="B9" i="9"/>
  <c r="H20" i="11"/>
  <c r="F20" i="11"/>
  <c r="B20" i="11"/>
  <c r="H25" i="14"/>
  <c r="B21" i="14"/>
  <c r="F21" i="14"/>
  <c r="B22" i="14"/>
  <c r="F22" i="14"/>
  <c r="B23" i="14"/>
  <c r="F23" i="14"/>
  <c r="B24" i="14"/>
  <c r="F24" i="14"/>
  <c r="B25" i="14"/>
  <c r="F25" i="14"/>
  <c r="F20" i="14"/>
  <c r="B20" i="14"/>
  <c r="Q23" i="58"/>
  <c r="Q22" i="58"/>
  <c r="D50" i="1" l="1"/>
  <c r="D11" i="1"/>
  <c r="B28" i="5"/>
  <c r="F28" i="5"/>
  <c r="B29" i="5"/>
  <c r="F29" i="5"/>
  <c r="I29" i="5"/>
  <c r="J29" i="5" s="1"/>
  <c r="J23" i="64"/>
  <c r="J21" i="64"/>
  <c r="B41" i="64"/>
  <c r="F41" i="64"/>
  <c r="G41" i="64"/>
  <c r="B42" i="64"/>
  <c r="G42" i="64"/>
  <c r="J35" i="64"/>
  <c r="J36" i="64"/>
  <c r="J20" i="64"/>
  <c r="J10" i="64"/>
  <c r="J11" i="64"/>
  <c r="J12" i="64"/>
  <c r="C4" i="64"/>
  <c r="J5" i="64"/>
  <c r="J26" i="57"/>
  <c r="J23" i="57"/>
  <c r="H20" i="49"/>
  <c r="J20" i="49" s="1"/>
  <c r="H21" i="49" s="1"/>
  <c r="J21" i="49" s="1"/>
  <c r="J10" i="63"/>
  <c r="J11" i="63"/>
  <c r="J12" i="63"/>
  <c r="J13" i="63"/>
  <c r="C5" i="63"/>
  <c r="D22" i="1"/>
  <c r="B5" i="63"/>
  <c r="G39" i="63"/>
  <c r="B39" i="63"/>
  <c r="C39" i="63" s="1"/>
  <c r="G38" i="63"/>
  <c r="F38" i="63"/>
  <c r="H38" i="63" s="1"/>
  <c r="J38" i="63" s="1"/>
  <c r="B38" i="63"/>
  <c r="C38" i="63" s="1"/>
  <c r="J32" i="63"/>
  <c r="J33" i="63" s="1"/>
  <c r="J20" i="63"/>
  <c r="J24" i="63" s="1"/>
  <c r="J25" i="63" s="1"/>
  <c r="J5" i="63"/>
  <c r="C4" i="63"/>
  <c r="J20" i="41"/>
  <c r="D53" i="1"/>
  <c r="D20" i="1"/>
  <c r="D18" i="1"/>
  <c r="D4" i="1"/>
  <c r="D17" i="1" s="1"/>
  <c r="D5" i="1"/>
  <c r="B39" i="57"/>
  <c r="C39" i="57" s="1"/>
  <c r="F38" i="57"/>
  <c r="B38" i="57"/>
  <c r="C38" i="57" s="1"/>
  <c r="B39" i="56"/>
  <c r="C39" i="56" s="1"/>
  <c r="F38" i="56"/>
  <c r="B38" i="56"/>
  <c r="C38" i="56" s="1"/>
  <c r="B39" i="55"/>
  <c r="C39" i="55" s="1"/>
  <c r="F38" i="55"/>
  <c r="B38" i="55"/>
  <c r="C38" i="55" s="1"/>
  <c r="B44" i="54"/>
  <c r="C44" i="54" s="1"/>
  <c r="F43" i="54"/>
  <c r="B43" i="54"/>
  <c r="C43" i="54" s="1"/>
  <c r="B38" i="53"/>
  <c r="C38" i="53" s="1"/>
  <c r="F37" i="53"/>
  <c r="B37" i="53"/>
  <c r="C37" i="53" s="1"/>
  <c r="B38" i="52"/>
  <c r="C38" i="52" s="1"/>
  <c r="F37" i="52"/>
  <c r="B37" i="52"/>
  <c r="C37" i="52" s="1"/>
  <c r="B37" i="50"/>
  <c r="C37" i="50" s="1"/>
  <c r="F36" i="50"/>
  <c r="B36" i="50"/>
  <c r="C36" i="50" s="1"/>
  <c r="B36" i="49"/>
  <c r="C36" i="49" s="1"/>
  <c r="F35" i="49"/>
  <c r="B35" i="49"/>
  <c r="C35" i="49" s="1"/>
  <c r="B37" i="48"/>
  <c r="C37" i="48" s="1"/>
  <c r="F36" i="48"/>
  <c r="B36" i="48"/>
  <c r="C36" i="48" s="1"/>
  <c r="B37" i="47"/>
  <c r="C37" i="47" s="1"/>
  <c r="F36" i="47"/>
  <c r="B36" i="47"/>
  <c r="C36" i="47" s="1"/>
  <c r="B37" i="46"/>
  <c r="C37" i="46" s="1"/>
  <c r="F36" i="46"/>
  <c r="B36" i="46"/>
  <c r="C36" i="46" s="1"/>
  <c r="B37" i="45"/>
  <c r="C37" i="45" s="1"/>
  <c r="F36" i="45"/>
  <c r="B36" i="45"/>
  <c r="C36" i="45" s="1"/>
  <c r="B37" i="43"/>
  <c r="C37" i="43" s="1"/>
  <c r="F36" i="43"/>
  <c r="B36" i="43"/>
  <c r="C36" i="43" s="1"/>
  <c r="B37" i="42"/>
  <c r="C37" i="42" s="1"/>
  <c r="F36" i="42"/>
  <c r="B36" i="42"/>
  <c r="C36" i="42" s="1"/>
  <c r="B37" i="41"/>
  <c r="C37" i="41" s="1"/>
  <c r="F36" i="41"/>
  <c r="B36" i="41"/>
  <c r="C36" i="41" s="1"/>
  <c r="B37" i="40"/>
  <c r="C37" i="40" s="1"/>
  <c r="B36" i="40"/>
  <c r="C36" i="40" s="1"/>
  <c r="B37" i="39"/>
  <c r="C37" i="39" s="1"/>
  <c r="B38" i="38"/>
  <c r="C38" i="38" s="1"/>
  <c r="B37" i="38"/>
  <c r="C37" i="38" s="1"/>
  <c r="B46" i="37"/>
  <c r="C46" i="37" s="1"/>
  <c r="B45" i="37"/>
  <c r="C45" i="37" s="1"/>
  <c r="B45" i="35"/>
  <c r="C45" i="35" s="1"/>
  <c r="B44" i="35"/>
  <c r="C44" i="35" s="1"/>
  <c r="B38" i="34"/>
  <c r="C38" i="34" s="1"/>
  <c r="B37" i="34"/>
  <c r="C37" i="34" s="1"/>
  <c r="B45" i="33"/>
  <c r="C45" i="33" s="1"/>
  <c r="B44" i="33"/>
  <c r="C44" i="33" s="1"/>
  <c r="D205" i="62"/>
  <c r="D204" i="62"/>
  <c r="F37" i="40" s="1"/>
  <c r="F43" i="32"/>
  <c r="B44" i="32"/>
  <c r="C44" i="32" s="1"/>
  <c r="B43" i="32"/>
  <c r="C43" i="32" s="1"/>
  <c r="B39" i="31"/>
  <c r="C39" i="31" s="1"/>
  <c r="B38" i="31"/>
  <c r="C38" i="31" s="1"/>
  <c r="F38" i="31"/>
  <c r="F38" i="30"/>
  <c r="F39" i="29"/>
  <c r="F39" i="28"/>
  <c r="B39" i="30"/>
  <c r="C39" i="30" s="1"/>
  <c r="B38" i="30"/>
  <c r="C38" i="30" s="1"/>
  <c r="B40" i="29"/>
  <c r="C40" i="29" s="1"/>
  <c r="B39" i="29"/>
  <c r="C39" i="29" s="1"/>
  <c r="B40" i="28"/>
  <c r="C40" i="28" s="1"/>
  <c r="B39" i="28"/>
  <c r="C39" i="28" s="1"/>
  <c r="B40" i="27"/>
  <c r="C40" i="27" s="1"/>
  <c r="F39" i="27"/>
  <c r="B39" i="27"/>
  <c r="C39" i="27" s="1"/>
  <c r="B40" i="26"/>
  <c r="C40" i="26" s="1"/>
  <c r="F39" i="26"/>
  <c r="B39" i="26"/>
  <c r="C39" i="26" s="1"/>
  <c r="B40" i="25"/>
  <c r="C40" i="25" s="1"/>
  <c r="F39" i="25"/>
  <c r="B39" i="25"/>
  <c r="C39" i="25" s="1"/>
  <c r="B40" i="24"/>
  <c r="C40" i="24" s="1"/>
  <c r="F39" i="24"/>
  <c r="B39" i="24"/>
  <c r="C39" i="24" s="1"/>
  <c r="B40" i="22"/>
  <c r="C40" i="22" s="1"/>
  <c r="F39" i="22"/>
  <c r="B39" i="22"/>
  <c r="C39" i="22" s="1"/>
  <c r="B40" i="21"/>
  <c r="C40" i="21" s="1"/>
  <c r="F39" i="21"/>
  <c r="B39" i="21"/>
  <c r="C39" i="21" s="1"/>
  <c r="B40" i="20"/>
  <c r="C40" i="20" s="1"/>
  <c r="F39" i="20"/>
  <c r="B39" i="20"/>
  <c r="C39" i="20" s="1"/>
  <c r="B39" i="19"/>
  <c r="C39" i="19" s="1"/>
  <c r="F38" i="19"/>
  <c r="B38" i="19"/>
  <c r="C38" i="19" s="1"/>
  <c r="B39" i="18"/>
  <c r="C39" i="18" s="1"/>
  <c r="F38" i="18"/>
  <c r="B38" i="18"/>
  <c r="C38" i="18" s="1"/>
  <c r="B39" i="17"/>
  <c r="C39" i="17" s="1"/>
  <c r="F38" i="17"/>
  <c r="B38" i="17"/>
  <c r="C38" i="17" s="1"/>
  <c r="G39" i="16"/>
  <c r="B39" i="16"/>
  <c r="C39" i="16" s="1"/>
  <c r="G38" i="16"/>
  <c r="F38" i="16"/>
  <c r="B38" i="16"/>
  <c r="C38" i="16" s="1"/>
  <c r="B39" i="12"/>
  <c r="C39" i="12" s="1"/>
  <c r="F38" i="12"/>
  <c r="B38" i="12"/>
  <c r="C38" i="12" s="1"/>
  <c r="B42" i="14"/>
  <c r="C42" i="14" s="1"/>
  <c r="F41" i="14"/>
  <c r="B41" i="14"/>
  <c r="C41" i="14" s="1"/>
  <c r="B39" i="11"/>
  <c r="C39" i="11" s="1"/>
  <c r="F38" i="11"/>
  <c r="B38" i="11"/>
  <c r="C38" i="11" s="1"/>
  <c r="F39" i="7"/>
  <c r="B39" i="7"/>
  <c r="C39" i="7" s="1"/>
  <c r="F38" i="7"/>
  <c r="B38" i="7"/>
  <c r="C38" i="7" s="1"/>
  <c r="G38" i="7"/>
  <c r="G39" i="7"/>
  <c r="J20" i="11"/>
  <c r="E12" i="62"/>
  <c r="E13" i="62"/>
  <c r="F37" i="10"/>
  <c r="B37" i="10"/>
  <c r="C37" i="10" s="1"/>
  <c r="F39" i="8"/>
  <c r="B39" i="8"/>
  <c r="C39" i="8" s="1"/>
  <c r="F38" i="8"/>
  <c r="B38" i="8"/>
  <c r="C38" i="8" s="1"/>
  <c r="G39" i="9"/>
  <c r="B39" i="9"/>
  <c r="C39" i="9" s="1"/>
  <c r="G38" i="9"/>
  <c r="F38" i="9"/>
  <c r="H38" i="9" s="1"/>
  <c r="B38" i="9"/>
  <c r="C38" i="9" s="1"/>
  <c r="I21" i="9"/>
  <c r="J21" i="9" s="1"/>
  <c r="F10" i="9"/>
  <c r="B10" i="9"/>
  <c r="I10" i="8"/>
  <c r="J10" i="8" s="1"/>
  <c r="G10" i="8"/>
  <c r="B10" i="8"/>
  <c r="B30" i="7"/>
  <c r="I31" i="7"/>
  <c r="J31" i="7" s="1"/>
  <c r="F31" i="7"/>
  <c r="F30" i="7"/>
  <c r="B31" i="7"/>
  <c r="B13" i="6"/>
  <c r="B12" i="6"/>
  <c r="B11" i="6"/>
  <c r="B10" i="6"/>
  <c r="H9" i="6"/>
  <c r="J9" i="6" s="1"/>
  <c r="F13" i="6"/>
  <c r="F12" i="6"/>
  <c r="F11" i="6"/>
  <c r="F10" i="6"/>
  <c r="F9" i="6"/>
  <c r="H10" i="6"/>
  <c r="B9" i="6"/>
  <c r="D209" i="62"/>
  <c r="D208" i="62"/>
  <c r="G39" i="57"/>
  <c r="G38" i="57"/>
  <c r="G39" i="56"/>
  <c r="G38" i="56"/>
  <c r="G39" i="55"/>
  <c r="G38" i="55"/>
  <c r="G44" i="54"/>
  <c r="G43" i="54"/>
  <c r="G38" i="53"/>
  <c r="G37" i="53"/>
  <c r="G38" i="52"/>
  <c r="G37" i="52"/>
  <c r="G37" i="50"/>
  <c r="G36" i="50"/>
  <c r="G36" i="49"/>
  <c r="G35" i="49"/>
  <c r="G37" i="48"/>
  <c r="G36" i="48"/>
  <c r="G37" i="47"/>
  <c r="G36" i="47"/>
  <c r="G37" i="46"/>
  <c r="G36" i="46"/>
  <c r="G37" i="45"/>
  <c r="G36" i="45"/>
  <c r="G37" i="43"/>
  <c r="G36" i="43"/>
  <c r="G37" i="42"/>
  <c r="G36" i="42"/>
  <c r="G37" i="41"/>
  <c r="G36" i="41"/>
  <c r="G37" i="40"/>
  <c r="G36" i="40"/>
  <c r="G38" i="39"/>
  <c r="G37" i="39"/>
  <c r="G38" i="38"/>
  <c r="G37" i="38"/>
  <c r="G46" i="37"/>
  <c r="G45" i="37"/>
  <c r="G45" i="35"/>
  <c r="G44" i="35"/>
  <c r="G38" i="34"/>
  <c r="G37" i="34"/>
  <c r="G40" i="29"/>
  <c r="G39" i="29"/>
  <c r="G45" i="33"/>
  <c r="G44" i="33"/>
  <c r="G44" i="32"/>
  <c r="G43" i="32"/>
  <c r="G39" i="31"/>
  <c r="G38" i="31"/>
  <c r="G39" i="30"/>
  <c r="G38" i="30"/>
  <c r="G40" i="28"/>
  <c r="G39" i="28"/>
  <c r="G40" i="27"/>
  <c r="G39" i="27"/>
  <c r="G40" i="26"/>
  <c r="G39" i="26"/>
  <c r="G40" i="25"/>
  <c r="G39" i="25"/>
  <c r="G40" i="24"/>
  <c r="G39" i="24"/>
  <c r="G40" i="22"/>
  <c r="G39" i="22"/>
  <c r="G40" i="21"/>
  <c r="G39" i="21"/>
  <c r="G40" i="20"/>
  <c r="G39" i="20"/>
  <c r="G39" i="19"/>
  <c r="G38" i="19"/>
  <c r="G39" i="18"/>
  <c r="G38" i="18"/>
  <c r="G39" i="17"/>
  <c r="G38" i="17"/>
  <c r="G39" i="12"/>
  <c r="G38" i="12"/>
  <c r="G42" i="14"/>
  <c r="G41" i="14"/>
  <c r="G39" i="11"/>
  <c r="G38" i="11"/>
  <c r="G37" i="10"/>
  <c r="G39" i="8"/>
  <c r="G38" i="8"/>
  <c r="J34" i="9"/>
  <c r="G37" i="5"/>
  <c r="J34" i="6"/>
  <c r="G39" i="6"/>
  <c r="H39" i="6" s="1"/>
  <c r="G38" i="6"/>
  <c r="F38" i="6"/>
  <c r="H38" i="6" s="1"/>
  <c r="B39" i="6"/>
  <c r="C39" i="6" s="1"/>
  <c r="B38" i="6"/>
  <c r="C38" i="6" s="1"/>
  <c r="G36" i="5"/>
  <c r="F36" i="5"/>
  <c r="B37" i="5"/>
  <c r="C37" i="5" s="1"/>
  <c r="B36" i="5"/>
  <c r="C36" i="5" s="1"/>
  <c r="H41" i="64" l="1"/>
  <c r="J41" i="64" s="1"/>
  <c r="H13" i="6"/>
  <c r="J13" i="6" s="1"/>
  <c r="H21" i="14"/>
  <c r="F36" i="40"/>
  <c r="F44" i="33"/>
  <c r="F37" i="38"/>
  <c r="F44" i="35"/>
  <c r="F38" i="38"/>
  <c r="F45" i="35"/>
  <c r="F45" i="33"/>
  <c r="F37" i="39"/>
  <c r="F45" i="37"/>
  <c r="F37" i="34"/>
  <c r="F38" i="34"/>
  <c r="F46" i="37"/>
  <c r="D58" i="1"/>
  <c r="D21" i="1"/>
  <c r="H38" i="7"/>
  <c r="H39" i="7"/>
  <c r="E218" i="62"/>
  <c r="E217" i="62"/>
  <c r="D211" i="62"/>
  <c r="D210" i="62"/>
  <c r="D212" i="62" s="1"/>
  <c r="E204" i="62"/>
  <c r="F204" i="62" s="1"/>
  <c r="I204" i="62" s="1"/>
  <c r="D203" i="62"/>
  <c r="E170" i="62"/>
  <c r="E167" i="62"/>
  <c r="E166" i="62"/>
  <c r="E165" i="62"/>
  <c r="E164" i="62"/>
  <c r="E163" i="62"/>
  <c r="E162" i="62"/>
  <c r="E160" i="62"/>
  <c r="E159" i="62"/>
  <c r="E158" i="62"/>
  <c r="E157" i="62"/>
  <c r="E156" i="62"/>
  <c r="E155" i="62"/>
  <c r="E153" i="62"/>
  <c r="E152" i="62"/>
  <c r="E151" i="62"/>
  <c r="E150" i="62"/>
  <c r="E149" i="62"/>
  <c r="E148" i="62"/>
  <c r="E147" i="62"/>
  <c r="E146" i="62"/>
  <c r="E145" i="62"/>
  <c r="E132" i="62"/>
  <c r="E131" i="62"/>
  <c r="E130" i="62"/>
  <c r="E129" i="62"/>
  <c r="E128" i="62"/>
  <c r="E127" i="62"/>
  <c r="E126" i="62"/>
  <c r="E125" i="62"/>
  <c r="E124" i="62"/>
  <c r="E123" i="62"/>
  <c r="E122" i="62"/>
  <c r="E121" i="62"/>
  <c r="E120" i="62"/>
  <c r="E119" i="62"/>
  <c r="E118" i="62"/>
  <c r="E117" i="62"/>
  <c r="E116" i="62"/>
  <c r="E115" i="62"/>
  <c r="E114" i="62"/>
  <c r="E113" i="62"/>
  <c r="E112" i="62"/>
  <c r="E111" i="62"/>
  <c r="E110" i="62"/>
  <c r="E109" i="62"/>
  <c r="E108" i="62"/>
  <c r="E107" i="62"/>
  <c r="E106" i="62"/>
  <c r="E105" i="62"/>
  <c r="H21" i="27" s="1"/>
  <c r="E104" i="62"/>
  <c r="E103" i="62"/>
  <c r="E102" i="62"/>
  <c r="E101" i="62"/>
  <c r="E100" i="62"/>
  <c r="E99" i="62"/>
  <c r="E98" i="62"/>
  <c r="E97" i="62"/>
  <c r="E96" i="62"/>
  <c r="E95" i="62"/>
  <c r="E94" i="62"/>
  <c r="E93" i="62"/>
  <c r="E92" i="62"/>
  <c r="E91" i="62"/>
  <c r="E90" i="62"/>
  <c r="E89" i="62"/>
  <c r="E88" i="62"/>
  <c r="H21" i="28" s="1"/>
  <c r="E87" i="62"/>
  <c r="E86" i="62"/>
  <c r="E85" i="62"/>
  <c r="E82" i="62"/>
  <c r="E81" i="62"/>
  <c r="E80" i="62"/>
  <c r="E79" i="62"/>
  <c r="E78" i="62"/>
  <c r="E76" i="62"/>
  <c r="E75" i="62"/>
  <c r="E74" i="62"/>
  <c r="E73" i="62"/>
  <c r="E72" i="62"/>
  <c r="E71" i="62"/>
  <c r="E70" i="62"/>
  <c r="E69" i="62"/>
  <c r="E68" i="62"/>
  <c r="E67" i="62"/>
  <c r="E66" i="62"/>
  <c r="E65" i="62"/>
  <c r="E64" i="62"/>
  <c r="E63" i="62"/>
  <c r="E60" i="62"/>
  <c r="E59" i="62"/>
  <c r="E58" i="62"/>
  <c r="E56" i="62"/>
  <c r="E55" i="62"/>
  <c r="E54" i="62"/>
  <c r="E53" i="62"/>
  <c r="E52" i="62"/>
  <c r="E47" i="62"/>
  <c r="H24" i="24" s="1"/>
  <c r="E46" i="62"/>
  <c r="E45" i="62"/>
  <c r="E44" i="62"/>
  <c r="E43" i="62"/>
  <c r="H21" i="20" s="1"/>
  <c r="E42" i="62"/>
  <c r="H21" i="24" s="1"/>
  <c r="E41" i="62"/>
  <c r="E38" i="62"/>
  <c r="E37" i="62"/>
  <c r="E36" i="62"/>
  <c r="H22" i="64" s="1"/>
  <c r="J22" i="64" s="1"/>
  <c r="E35" i="62"/>
  <c r="E34" i="62"/>
  <c r="E33" i="62"/>
  <c r="E32" i="62"/>
  <c r="E31" i="62"/>
  <c r="E30" i="62"/>
  <c r="E29" i="62"/>
  <c r="E28" i="62"/>
  <c r="H20" i="12" s="1"/>
  <c r="E20" i="62"/>
  <c r="E19" i="62"/>
  <c r="H22" i="20" s="1"/>
  <c r="E18" i="62"/>
  <c r="E17" i="62"/>
  <c r="E16" i="62"/>
  <c r="H24" i="14" s="1"/>
  <c r="E15" i="62"/>
  <c r="H9" i="9" s="1"/>
  <c r="E14" i="62"/>
  <c r="H22" i="14" s="1"/>
  <c r="E11" i="62"/>
  <c r="E10" i="62"/>
  <c r="E9" i="62"/>
  <c r="K52" i="61"/>
  <c r="G36" i="61"/>
  <c r="G35" i="61"/>
  <c r="G34" i="61" s="1"/>
  <c r="G33" i="61"/>
  <c r="G24" i="61"/>
  <c r="G23" i="61"/>
  <c r="G19" i="61"/>
  <c r="G18" i="61"/>
  <c r="G17" i="61"/>
  <c r="C13" i="61"/>
  <c r="G32" i="61" s="1"/>
  <c r="C12" i="61"/>
  <c r="C14" i="61" s="1"/>
  <c r="H21" i="30" l="1"/>
  <c r="H21" i="31"/>
  <c r="H22" i="30"/>
  <c r="H22" i="31"/>
  <c r="H20" i="28"/>
  <c r="H20" i="30"/>
  <c r="H22" i="27"/>
  <c r="H22" i="28"/>
  <c r="H23" i="27"/>
  <c r="H23" i="28"/>
  <c r="H24" i="64"/>
  <c r="J24" i="64" s="1"/>
  <c r="H23" i="24"/>
  <c r="H21" i="12"/>
  <c r="H22" i="24"/>
  <c r="H22" i="21"/>
  <c r="H22" i="26"/>
  <c r="H22" i="25"/>
  <c r="H22" i="22"/>
  <c r="H23" i="21"/>
  <c r="H23" i="26"/>
  <c r="H23" i="25"/>
  <c r="H23" i="22"/>
  <c r="H20" i="21"/>
  <c r="H20" i="25"/>
  <c r="H20" i="26"/>
  <c r="H20" i="22"/>
  <c r="J27" i="64"/>
  <c r="J28" i="64" s="1"/>
  <c r="H10" i="9"/>
  <c r="J10" i="9" s="1"/>
  <c r="H23" i="14"/>
  <c r="H12" i="6"/>
  <c r="H20" i="14"/>
  <c r="F39" i="56"/>
  <c r="F44" i="54"/>
  <c r="F38" i="52"/>
  <c r="F36" i="49"/>
  <c r="F37" i="47"/>
  <c r="F37" i="45"/>
  <c r="F37" i="42"/>
  <c r="F40" i="28"/>
  <c r="F40" i="27"/>
  <c r="F40" i="25"/>
  <c r="F40" i="22"/>
  <c r="F40" i="20"/>
  <c r="F39" i="18"/>
  <c r="F39" i="16"/>
  <c r="F39" i="31"/>
  <c r="F42" i="14"/>
  <c r="F39" i="9"/>
  <c r="F42" i="64"/>
  <c r="H42" i="64" s="1"/>
  <c r="J42" i="64" s="1"/>
  <c r="J44" i="64" s="1"/>
  <c r="J45" i="64" s="1"/>
  <c r="I9" i="64" s="1"/>
  <c r="J9" i="64" s="1"/>
  <c r="J15" i="64" s="1"/>
  <c r="J16" i="64" s="1"/>
  <c r="J47" i="64" s="1"/>
  <c r="E23" i="1" s="1"/>
  <c r="F23" i="1" s="1"/>
  <c r="F39" i="57"/>
  <c r="F39" i="55"/>
  <c r="F38" i="53"/>
  <c r="F37" i="50"/>
  <c r="F37" i="48"/>
  <c r="F37" i="46"/>
  <c r="F37" i="43"/>
  <c r="F37" i="41"/>
  <c r="F44" i="32"/>
  <c r="F39" i="30"/>
  <c r="F40" i="26"/>
  <c r="F40" i="24"/>
  <c r="F40" i="21"/>
  <c r="F39" i="19"/>
  <c r="F39" i="17"/>
  <c r="F39" i="63"/>
  <c r="H39" i="63" s="1"/>
  <c r="J39" i="63" s="1"/>
  <c r="J41" i="63" s="1"/>
  <c r="J42" i="63" s="1"/>
  <c r="I9" i="63" s="1"/>
  <c r="J9" i="63" s="1"/>
  <c r="J15" i="63" s="1"/>
  <c r="J16" i="63" s="1"/>
  <c r="J44" i="63" s="1"/>
  <c r="E22" i="1" s="1"/>
  <c r="F22" i="1" s="1"/>
  <c r="F40" i="29"/>
  <c r="F39" i="12"/>
  <c r="F39" i="11"/>
  <c r="I30" i="7"/>
  <c r="J30" i="7" s="1"/>
  <c r="I28" i="5"/>
  <c r="J28" i="5" s="1"/>
  <c r="D207" i="62"/>
  <c r="E207" i="62" s="1"/>
  <c r="F207" i="62" s="1"/>
  <c r="I207" i="62" s="1"/>
  <c r="F37" i="5"/>
  <c r="H37" i="5" s="1"/>
  <c r="E210" i="62"/>
  <c r="F210" i="62" s="1"/>
  <c r="I210" i="62" s="1"/>
  <c r="E202" i="62"/>
  <c r="F202" i="62" s="1"/>
  <c r="I202" i="62" s="1"/>
  <c r="E208" i="62"/>
  <c r="F208" i="62" s="1"/>
  <c r="I208" i="62" s="1"/>
  <c r="E209" i="62"/>
  <c r="F209" i="62" s="1"/>
  <c r="I209" i="62" s="1"/>
  <c r="E212" i="62"/>
  <c r="F212" i="62" s="1"/>
  <c r="I212" i="62" s="1"/>
  <c r="E205" i="62"/>
  <c r="E203" i="62"/>
  <c r="F203" i="62" s="1"/>
  <c r="I203" i="62" s="1"/>
  <c r="D206" i="62"/>
  <c r="E211" i="62"/>
  <c r="F211" i="62" s="1"/>
  <c r="I211" i="62" s="1"/>
  <c r="G39" i="61"/>
  <c r="G21" i="61"/>
  <c r="G26" i="61"/>
  <c r="G27" i="61"/>
  <c r="G28" i="61"/>
  <c r="G30" i="61"/>
  <c r="G29" i="61" s="1"/>
  <c r="G31" i="61"/>
  <c r="F205" i="62" l="1"/>
  <c r="I205" i="62" s="1"/>
  <c r="E206" i="62"/>
  <c r="F206" i="62" s="1"/>
  <c r="I206" i="62" s="1"/>
  <c r="G25" i="61"/>
  <c r="G22" i="61"/>
  <c r="G20" i="61"/>
  <c r="G38" i="61" s="1"/>
  <c r="G40" i="61" s="1"/>
  <c r="C5" i="57" l="1"/>
  <c r="B5" i="57"/>
  <c r="H39" i="57"/>
  <c r="J39" i="57" s="1"/>
  <c r="H38" i="57"/>
  <c r="J38" i="57" s="1"/>
  <c r="J34" i="57"/>
  <c r="J33" i="57"/>
  <c r="J22" i="57"/>
  <c r="J21" i="57"/>
  <c r="J20" i="57"/>
  <c r="J5" i="57"/>
  <c r="C4" i="57"/>
  <c r="J5" i="56"/>
  <c r="C5" i="56"/>
  <c r="B5" i="56"/>
  <c r="C4" i="56"/>
  <c r="H39" i="56"/>
  <c r="J39" i="56" s="1"/>
  <c r="H38" i="56"/>
  <c r="J38" i="56" s="1"/>
  <c r="J34" i="56"/>
  <c r="J33" i="56"/>
  <c r="J22" i="56"/>
  <c r="J21" i="56"/>
  <c r="J20" i="56"/>
  <c r="J5" i="55"/>
  <c r="C5" i="55"/>
  <c r="B5" i="55"/>
  <c r="H39" i="55"/>
  <c r="J39" i="55" s="1"/>
  <c r="H38" i="55"/>
  <c r="J38" i="55" s="1"/>
  <c r="J33" i="55"/>
  <c r="J34" i="55" s="1"/>
  <c r="J22" i="55"/>
  <c r="J21" i="55"/>
  <c r="J20" i="55"/>
  <c r="C4" i="55"/>
  <c r="J21" i="54"/>
  <c r="J22" i="54"/>
  <c r="J23" i="54"/>
  <c r="J24" i="54"/>
  <c r="J25" i="54"/>
  <c r="J26" i="54"/>
  <c r="J27" i="54"/>
  <c r="J28" i="54"/>
  <c r="J42" i="55" l="1"/>
  <c r="J43" i="55" s="1"/>
  <c r="I9" i="55" s="1"/>
  <c r="J9" i="55" s="1"/>
  <c r="J15" i="55" s="1"/>
  <c r="J16" i="55" s="1"/>
  <c r="J42" i="57"/>
  <c r="J43" i="57" s="1"/>
  <c r="I9" i="57" s="1"/>
  <c r="J9" i="57" s="1"/>
  <c r="J15" i="57" s="1"/>
  <c r="J16" i="57" s="1"/>
  <c r="J45" i="57" s="1"/>
  <c r="J42" i="56"/>
  <c r="J43" i="56" s="1"/>
  <c r="I9" i="56" s="1"/>
  <c r="J9" i="56" s="1"/>
  <c r="J15" i="56" s="1"/>
  <c r="J16" i="56" s="1"/>
  <c r="J45" i="56" s="1"/>
  <c r="J26" i="56"/>
  <c r="J26" i="55"/>
  <c r="J45" i="55" l="1"/>
  <c r="Q73" i="58"/>
  <c r="Q69" i="58"/>
  <c r="Q72" i="58"/>
  <c r="J5" i="54"/>
  <c r="C5" i="54"/>
  <c r="B5" i="54"/>
  <c r="C4" i="54"/>
  <c r="H44" i="54"/>
  <c r="J44" i="54" s="1"/>
  <c r="H43" i="54"/>
  <c r="J43" i="54" s="1"/>
  <c r="J38" i="54"/>
  <c r="J39" i="54" s="1"/>
  <c r="J20" i="54"/>
  <c r="J10" i="54"/>
  <c r="J47" i="54" l="1"/>
  <c r="J48" i="54" s="1"/>
  <c r="I9" i="54" s="1"/>
  <c r="J9" i="54" s="1"/>
  <c r="J15" i="54" s="1"/>
  <c r="J16" i="54" s="1"/>
  <c r="J31" i="54"/>
  <c r="J5" i="53"/>
  <c r="C5" i="53"/>
  <c r="B5" i="53"/>
  <c r="H38" i="53"/>
  <c r="J38" i="53" s="1"/>
  <c r="H37" i="53"/>
  <c r="J37" i="53" s="1"/>
  <c r="J33" i="53"/>
  <c r="J32" i="53"/>
  <c r="J21" i="53"/>
  <c r="J20" i="53"/>
  <c r="J10" i="53"/>
  <c r="C4" i="53"/>
  <c r="J12" i="52"/>
  <c r="J11" i="52"/>
  <c r="J22" i="52"/>
  <c r="J23" i="52"/>
  <c r="J5" i="52"/>
  <c r="C5" i="52"/>
  <c r="B5" i="52"/>
  <c r="H38" i="52"/>
  <c r="J38" i="52" s="1"/>
  <c r="H37" i="52"/>
  <c r="J37" i="52" s="1"/>
  <c r="J32" i="52"/>
  <c r="J33" i="52" s="1"/>
  <c r="J21" i="52"/>
  <c r="J20" i="52"/>
  <c r="J10" i="52"/>
  <c r="C4" i="52"/>
  <c r="J50" i="54" l="1"/>
  <c r="J41" i="53"/>
  <c r="J42" i="53" s="1"/>
  <c r="I9" i="53" s="1"/>
  <c r="J9" i="53" s="1"/>
  <c r="J15" i="53" s="1"/>
  <c r="J16" i="53" s="1"/>
  <c r="J25" i="53"/>
  <c r="J41" i="52"/>
  <c r="J42" i="52" s="1"/>
  <c r="I9" i="52" s="1"/>
  <c r="J9" i="52" s="1"/>
  <c r="J15" i="52" s="1"/>
  <c r="J16" i="52" s="1"/>
  <c r="J25" i="52"/>
  <c r="Q68" i="58" l="1"/>
  <c r="J44" i="53"/>
  <c r="J44" i="52"/>
  <c r="Q64" i="58" l="1"/>
  <c r="Q65" i="58"/>
  <c r="J5" i="50"/>
  <c r="C5" i="50"/>
  <c r="B5" i="50"/>
  <c r="H37" i="50"/>
  <c r="J37" i="50" s="1"/>
  <c r="H36" i="50"/>
  <c r="J36" i="50" s="1"/>
  <c r="J31" i="50"/>
  <c r="J32" i="50" s="1"/>
  <c r="J22" i="50"/>
  <c r="J21" i="50"/>
  <c r="J20" i="50"/>
  <c r="J10" i="50"/>
  <c r="C4" i="50"/>
  <c r="J10" i="49"/>
  <c r="J5" i="49"/>
  <c r="C5" i="49"/>
  <c r="B5" i="49"/>
  <c r="C4" i="49"/>
  <c r="H36" i="49"/>
  <c r="J36" i="49" s="1"/>
  <c r="H35" i="49"/>
  <c r="J35" i="49" s="1"/>
  <c r="J30" i="49"/>
  <c r="J31" i="49" s="1"/>
  <c r="J5" i="48"/>
  <c r="C5" i="48"/>
  <c r="B5" i="48"/>
  <c r="H37" i="48"/>
  <c r="J37" i="48" s="1"/>
  <c r="H36" i="48"/>
  <c r="J36" i="48" s="1"/>
  <c r="J31" i="48"/>
  <c r="J32" i="48" s="1"/>
  <c r="J22" i="48"/>
  <c r="J21" i="48"/>
  <c r="J20" i="48"/>
  <c r="J11" i="48"/>
  <c r="J10" i="48"/>
  <c r="C4" i="48"/>
  <c r="J11" i="47"/>
  <c r="J21" i="47"/>
  <c r="J22" i="47"/>
  <c r="J5" i="47"/>
  <c r="C5" i="47"/>
  <c r="B5" i="47"/>
  <c r="H37" i="47"/>
  <c r="J37" i="47" s="1"/>
  <c r="H36" i="47"/>
  <c r="J36" i="47" s="1"/>
  <c r="J40" i="47" s="1"/>
  <c r="J41" i="47" s="1"/>
  <c r="I9" i="47" s="1"/>
  <c r="J9" i="47" s="1"/>
  <c r="J32" i="47"/>
  <c r="J31" i="47"/>
  <c r="J20" i="47"/>
  <c r="J10" i="47"/>
  <c r="C4" i="47"/>
  <c r="J5" i="46"/>
  <c r="C5" i="46"/>
  <c r="B5" i="46"/>
  <c r="C4" i="46"/>
  <c r="H37" i="46"/>
  <c r="J37" i="46" s="1"/>
  <c r="H36" i="46"/>
  <c r="J36" i="46" s="1"/>
  <c r="J31" i="46"/>
  <c r="J32" i="46" s="1"/>
  <c r="J20" i="46"/>
  <c r="J24" i="46" s="1"/>
  <c r="J10" i="46"/>
  <c r="J5" i="45"/>
  <c r="C5" i="45"/>
  <c r="B5" i="45"/>
  <c r="H37" i="45"/>
  <c r="J37" i="45" s="1"/>
  <c r="H36" i="45"/>
  <c r="J36" i="45" s="1"/>
  <c r="J31" i="45"/>
  <c r="J32" i="45" s="1"/>
  <c r="J20" i="45"/>
  <c r="J24" i="45" s="1"/>
  <c r="J10" i="45"/>
  <c r="C4" i="45"/>
  <c r="J10" i="43"/>
  <c r="C5" i="43"/>
  <c r="B5" i="43"/>
  <c r="H37" i="43"/>
  <c r="J37" i="43" s="1"/>
  <c r="H36" i="43"/>
  <c r="J36" i="43" s="1"/>
  <c r="J31" i="43"/>
  <c r="J32" i="43" s="1"/>
  <c r="J20" i="43"/>
  <c r="J24" i="43" s="1"/>
  <c r="J5" i="43"/>
  <c r="C4" i="43"/>
  <c r="J40" i="45" l="1"/>
  <c r="J41" i="45" s="1"/>
  <c r="I9" i="45" s="1"/>
  <c r="J9" i="45" s="1"/>
  <c r="J15" i="45" s="1"/>
  <c r="J16" i="45" s="1"/>
  <c r="J43" i="45" s="1"/>
  <c r="J40" i="48"/>
  <c r="J41" i="48" s="1"/>
  <c r="I9" i="48" s="1"/>
  <c r="J9" i="48" s="1"/>
  <c r="J15" i="48" s="1"/>
  <c r="J16" i="48" s="1"/>
  <c r="J40" i="50"/>
  <c r="J41" i="50" s="1"/>
  <c r="I9" i="50" s="1"/>
  <c r="J9" i="50" s="1"/>
  <c r="J15" i="50" s="1"/>
  <c r="J16" i="50" s="1"/>
  <c r="J24" i="50"/>
  <c r="J39" i="49"/>
  <c r="J40" i="49" s="1"/>
  <c r="I9" i="49" s="1"/>
  <c r="J9" i="49" s="1"/>
  <c r="J15" i="49" s="1"/>
  <c r="J16" i="49" s="1"/>
  <c r="J22" i="49" s="1"/>
  <c r="J23" i="49" s="1"/>
  <c r="J24" i="48"/>
  <c r="J15" i="47"/>
  <c r="J16" i="47" s="1"/>
  <c r="J24" i="47"/>
  <c r="J40" i="46"/>
  <c r="J41" i="46" s="1"/>
  <c r="I9" i="46" s="1"/>
  <c r="J9" i="46" s="1"/>
  <c r="J15" i="46" s="1"/>
  <c r="J16" i="46" s="1"/>
  <c r="J43" i="46" s="1"/>
  <c r="J40" i="43"/>
  <c r="J41" i="43" s="1"/>
  <c r="I9" i="43" s="1"/>
  <c r="J9" i="43" s="1"/>
  <c r="J15" i="43" s="1"/>
  <c r="J16" i="43" s="1"/>
  <c r="J43" i="43" s="1"/>
  <c r="J43" i="48" l="1"/>
  <c r="J43" i="47"/>
  <c r="Q58" i="58" s="1"/>
  <c r="Q53" i="58"/>
  <c r="E52" i="1"/>
  <c r="Q54" i="58"/>
  <c r="E53" i="1"/>
  <c r="J43" i="50"/>
  <c r="Q57" i="58"/>
  <c r="J42" i="49"/>
  <c r="Q59" i="58" l="1"/>
  <c r="Q63" i="58"/>
  <c r="Q62" i="58"/>
  <c r="J5" i="42"/>
  <c r="C5" i="42"/>
  <c r="B5" i="42"/>
  <c r="H37" i="42"/>
  <c r="J37" i="42" s="1"/>
  <c r="H36" i="42"/>
  <c r="J36" i="42" s="1"/>
  <c r="J31" i="42"/>
  <c r="J32" i="42" s="1"/>
  <c r="J20" i="42"/>
  <c r="J24" i="42" s="1"/>
  <c r="C4" i="42"/>
  <c r="J21" i="41"/>
  <c r="J24" i="41"/>
  <c r="J5" i="41"/>
  <c r="C5" i="41"/>
  <c r="B5" i="41"/>
  <c r="C4" i="41"/>
  <c r="H37" i="41"/>
  <c r="J37" i="41" s="1"/>
  <c r="H36" i="41"/>
  <c r="J36" i="41" s="1"/>
  <c r="J31" i="41"/>
  <c r="J32" i="41" s="1"/>
  <c r="J20" i="40"/>
  <c r="J24" i="40" s="1"/>
  <c r="H37" i="40"/>
  <c r="J37" i="40" s="1"/>
  <c r="H36" i="40"/>
  <c r="J36" i="40" s="1"/>
  <c r="J40" i="42" l="1"/>
  <c r="J41" i="42" s="1"/>
  <c r="I9" i="42" s="1"/>
  <c r="J9" i="42" s="1"/>
  <c r="J15" i="42" s="1"/>
  <c r="J16" i="42" s="1"/>
  <c r="J43" i="42" s="1"/>
  <c r="J40" i="41"/>
  <c r="J41" i="41" s="1"/>
  <c r="I9" i="41" s="1"/>
  <c r="J9" i="41" s="1"/>
  <c r="J15" i="41" s="1"/>
  <c r="J16" i="41" s="1"/>
  <c r="J43" i="41" s="1"/>
  <c r="Q52" i="58" l="1"/>
  <c r="E51" i="1"/>
  <c r="Q51" i="58"/>
  <c r="E50" i="1"/>
  <c r="J5" i="40"/>
  <c r="C5" i="40"/>
  <c r="B5" i="40"/>
  <c r="J40" i="40"/>
  <c r="J41" i="40" s="1"/>
  <c r="I9" i="40" s="1"/>
  <c r="J9" i="40" s="1"/>
  <c r="J15" i="40" s="1"/>
  <c r="J16" i="40" s="1"/>
  <c r="J31" i="40"/>
  <c r="J32" i="40" s="1"/>
  <c r="C4" i="40"/>
  <c r="J43" i="40" l="1"/>
  <c r="J5" i="39"/>
  <c r="C5" i="39"/>
  <c r="B5" i="39"/>
  <c r="H37" i="39"/>
  <c r="J37" i="39" s="1"/>
  <c r="J40" i="39" s="1"/>
  <c r="J41" i="39" s="1"/>
  <c r="J15" i="39" s="1"/>
  <c r="J16" i="39" s="1"/>
  <c r="J43" i="39" s="1"/>
  <c r="Q47" i="58" s="1"/>
  <c r="J31" i="39"/>
  <c r="J32" i="39" s="1"/>
  <c r="J24" i="39"/>
  <c r="C4" i="39"/>
  <c r="J5" i="38"/>
  <c r="C5" i="38"/>
  <c r="B5" i="38"/>
  <c r="H38" i="38"/>
  <c r="J38" i="38" s="1"/>
  <c r="H37" i="38"/>
  <c r="J37" i="38" s="1"/>
  <c r="J31" i="38"/>
  <c r="J32" i="38" s="1"/>
  <c r="C4" i="38"/>
  <c r="H29" i="37"/>
  <c r="H28" i="37"/>
  <c r="J28" i="37" s="1"/>
  <c r="H26" i="37"/>
  <c r="J26" i="37" s="1"/>
  <c r="H25" i="37"/>
  <c r="J25" i="37" s="1"/>
  <c r="H23" i="37"/>
  <c r="H22" i="37"/>
  <c r="H21" i="37"/>
  <c r="J21" i="37" s="1"/>
  <c r="H20" i="37"/>
  <c r="J20" i="37" s="1"/>
  <c r="J5" i="37"/>
  <c r="C5" i="37"/>
  <c r="B5" i="37"/>
  <c r="H46" i="37"/>
  <c r="J46" i="37" s="1"/>
  <c r="H45" i="37"/>
  <c r="J45" i="37" s="1"/>
  <c r="J40" i="37"/>
  <c r="J39" i="37"/>
  <c r="J30" i="37"/>
  <c r="J27" i="37"/>
  <c r="J24" i="37"/>
  <c r="J23" i="37"/>
  <c r="J22" i="37"/>
  <c r="C4" i="37"/>
  <c r="E46" i="1" l="1"/>
  <c r="Q48" i="58"/>
  <c r="E47" i="1"/>
  <c r="J40" i="38"/>
  <c r="J41" i="38" s="1"/>
  <c r="I9" i="38" s="1"/>
  <c r="J9" i="38" s="1"/>
  <c r="J15" i="38" s="1"/>
  <c r="J16" i="38" s="1"/>
  <c r="J24" i="38"/>
  <c r="J48" i="37"/>
  <c r="J49" i="37" s="1"/>
  <c r="I9" i="37" s="1"/>
  <c r="J9" i="37" s="1"/>
  <c r="J15" i="37" s="1"/>
  <c r="J16" i="37" s="1"/>
  <c r="J31" i="37"/>
  <c r="J32" i="37" s="1"/>
  <c r="J21" i="35"/>
  <c r="J22" i="35"/>
  <c r="J23" i="35"/>
  <c r="J24" i="35"/>
  <c r="J25" i="35"/>
  <c r="J26" i="35"/>
  <c r="J27" i="35"/>
  <c r="J28" i="35"/>
  <c r="J29" i="35"/>
  <c r="J20" i="35"/>
  <c r="J30" i="35" s="1"/>
  <c r="J5" i="35"/>
  <c r="C5" i="35"/>
  <c r="B5" i="35"/>
  <c r="H45" i="35"/>
  <c r="J45" i="35" s="1"/>
  <c r="H44" i="35"/>
  <c r="J44" i="35" s="1"/>
  <c r="J38" i="35"/>
  <c r="J39" i="35" s="1"/>
  <c r="C4" i="35"/>
  <c r="J5" i="34"/>
  <c r="C5" i="34"/>
  <c r="B5" i="34"/>
  <c r="H38" i="34"/>
  <c r="J38" i="34" s="1"/>
  <c r="H37" i="34"/>
  <c r="J37" i="34" s="1"/>
  <c r="J40" i="34" s="1"/>
  <c r="J41" i="34" s="1"/>
  <c r="I9" i="34" s="1"/>
  <c r="J9" i="34" s="1"/>
  <c r="J15" i="34" s="1"/>
  <c r="J16" i="34" s="1"/>
  <c r="J32" i="34"/>
  <c r="J31" i="34"/>
  <c r="J22" i="34"/>
  <c r="J21" i="34"/>
  <c r="J20" i="34"/>
  <c r="C4" i="34"/>
  <c r="J43" i="38" l="1"/>
  <c r="J51" i="37"/>
  <c r="J47" i="35"/>
  <c r="J48" i="35" s="1"/>
  <c r="I9" i="35" s="1"/>
  <c r="J9" i="35" s="1"/>
  <c r="J15" i="35" s="1"/>
  <c r="J16" i="35" s="1"/>
  <c r="J31" i="35"/>
  <c r="J23" i="34"/>
  <c r="J24" i="34" s="1"/>
  <c r="J43" i="34" s="1"/>
  <c r="J28" i="33"/>
  <c r="Q46" i="58" l="1"/>
  <c r="E45" i="1"/>
  <c r="Q43" i="58"/>
  <c r="E42" i="1"/>
  <c r="Q45" i="58"/>
  <c r="E44" i="1"/>
  <c r="J50" i="35"/>
  <c r="J5" i="33" l="1"/>
  <c r="C5" i="33"/>
  <c r="C4" i="33"/>
  <c r="B5" i="33"/>
  <c r="H45" i="33" l="1"/>
  <c r="J45" i="33" s="1"/>
  <c r="H44" i="33"/>
  <c r="J44" i="33" s="1"/>
  <c r="J38" i="33"/>
  <c r="J39" i="33" s="1"/>
  <c r="J29" i="33"/>
  <c r="J27" i="33"/>
  <c r="J26" i="33"/>
  <c r="J25" i="33"/>
  <c r="J24" i="33"/>
  <c r="J23" i="33"/>
  <c r="J22" i="33"/>
  <c r="J21" i="33"/>
  <c r="J20" i="33"/>
  <c r="J47" i="33" l="1"/>
  <c r="J48" i="33" s="1"/>
  <c r="I9" i="33" s="1"/>
  <c r="J9" i="33" s="1"/>
  <c r="J15" i="33" s="1"/>
  <c r="J16" i="33" s="1"/>
  <c r="J30" i="33"/>
  <c r="J31" i="33" s="1"/>
  <c r="J27" i="32"/>
  <c r="J26" i="32"/>
  <c r="J25" i="32"/>
  <c r="J24" i="32"/>
  <c r="J5" i="32"/>
  <c r="C5" i="32"/>
  <c r="B5" i="32"/>
  <c r="H44" i="32"/>
  <c r="J44" i="32" s="1"/>
  <c r="H43" i="32"/>
  <c r="J43" i="32" s="1"/>
  <c r="J37" i="32"/>
  <c r="J38" i="32" s="1"/>
  <c r="C4" i="32"/>
  <c r="J5" i="31"/>
  <c r="C5" i="31"/>
  <c r="B5" i="31"/>
  <c r="H39" i="31"/>
  <c r="J39" i="31" s="1"/>
  <c r="H38" i="31"/>
  <c r="J38" i="31" s="1"/>
  <c r="J33" i="31"/>
  <c r="J32" i="31"/>
  <c r="J23" i="31"/>
  <c r="J22" i="31"/>
  <c r="J21" i="31"/>
  <c r="J20" i="31"/>
  <c r="C4" i="31"/>
  <c r="J21" i="30"/>
  <c r="J22" i="30"/>
  <c r="J23" i="30"/>
  <c r="J5" i="30"/>
  <c r="C5" i="30"/>
  <c r="B5" i="30"/>
  <c r="H39" i="30"/>
  <c r="J39" i="30" s="1"/>
  <c r="H38" i="30"/>
  <c r="J38" i="30" s="1"/>
  <c r="J32" i="30"/>
  <c r="J33" i="30" s="1"/>
  <c r="J20" i="30"/>
  <c r="C4" i="30"/>
  <c r="J5" i="29"/>
  <c r="C5" i="29"/>
  <c r="B5" i="29"/>
  <c r="H40" i="29"/>
  <c r="J40" i="29" s="1"/>
  <c r="H39" i="29"/>
  <c r="J39" i="29" s="1"/>
  <c r="J34" i="29"/>
  <c r="J33" i="29"/>
  <c r="J25" i="29"/>
  <c r="J26" i="29" s="1"/>
  <c r="C4" i="29"/>
  <c r="J5" i="28"/>
  <c r="C5" i="28"/>
  <c r="B5" i="28"/>
  <c r="C4" i="28"/>
  <c r="H40" i="28"/>
  <c r="J40" i="28" s="1"/>
  <c r="H39" i="28"/>
  <c r="J39" i="28" s="1"/>
  <c r="J34" i="28"/>
  <c r="J33" i="28"/>
  <c r="J24" i="28"/>
  <c r="J23" i="28"/>
  <c r="J22" i="28"/>
  <c r="J21" i="28"/>
  <c r="J20" i="28"/>
  <c r="J24" i="27"/>
  <c r="J5" i="27"/>
  <c r="C5" i="27"/>
  <c r="B5" i="27"/>
  <c r="J42" i="29" l="1"/>
  <c r="J43" i="29" s="1"/>
  <c r="I9" i="29" s="1"/>
  <c r="J9" i="29" s="1"/>
  <c r="J15" i="29" s="1"/>
  <c r="J16" i="29" s="1"/>
  <c r="J45" i="29" s="1"/>
  <c r="J41" i="31"/>
  <c r="J42" i="31" s="1"/>
  <c r="I9" i="31" s="1"/>
  <c r="J9" i="31" s="1"/>
  <c r="J15" i="31" s="1"/>
  <c r="J16" i="31" s="1"/>
  <c r="J50" i="33"/>
  <c r="J46" i="32"/>
  <c r="J47" i="32" s="1"/>
  <c r="I9" i="32" s="1"/>
  <c r="J9" i="32" s="1"/>
  <c r="J15" i="32" s="1"/>
  <c r="J16" i="32" s="1"/>
  <c r="J29" i="32"/>
  <c r="J30" i="32" s="1"/>
  <c r="J24" i="31"/>
  <c r="J25" i="31" s="1"/>
  <c r="J24" i="30"/>
  <c r="J25" i="30" s="1"/>
  <c r="J41" i="30"/>
  <c r="J42" i="30" s="1"/>
  <c r="I9" i="30" s="1"/>
  <c r="J9" i="30" s="1"/>
  <c r="J15" i="30" s="1"/>
  <c r="J16" i="30" s="1"/>
  <c r="J42" i="28"/>
  <c r="J43" i="28" s="1"/>
  <c r="I9" i="28" s="1"/>
  <c r="J9" i="28" s="1"/>
  <c r="J15" i="28" s="1"/>
  <c r="J16" i="28" s="1"/>
  <c r="J25" i="28"/>
  <c r="J26" i="28" s="1"/>
  <c r="J44" i="31" l="1"/>
  <c r="Q37" i="58" s="1"/>
  <c r="Q35" i="58"/>
  <c r="E34" i="1"/>
  <c r="Q42" i="58"/>
  <c r="E41" i="1"/>
  <c r="J49" i="32"/>
  <c r="J44" i="30"/>
  <c r="J45" i="28"/>
  <c r="E36" i="1" l="1"/>
  <c r="Q36" i="58"/>
  <c r="E35" i="1"/>
  <c r="Q38" i="58"/>
  <c r="E37" i="1"/>
  <c r="E33" i="1"/>
  <c r="Q34" i="58"/>
  <c r="H40" i="27"/>
  <c r="J40" i="27" s="1"/>
  <c r="H39" i="27"/>
  <c r="J39" i="27" s="1"/>
  <c r="J34" i="27"/>
  <c r="J33" i="27"/>
  <c r="J23" i="27"/>
  <c r="J22" i="27"/>
  <c r="J21" i="27"/>
  <c r="J20" i="27"/>
  <c r="C4" i="27"/>
  <c r="J5" i="26"/>
  <c r="C5" i="26"/>
  <c r="B5" i="26"/>
  <c r="H40" i="26"/>
  <c r="J40" i="26" s="1"/>
  <c r="H39" i="26"/>
  <c r="J39" i="26" s="1"/>
  <c r="J34" i="26"/>
  <c r="J33" i="26"/>
  <c r="J23" i="26"/>
  <c r="J22" i="26"/>
  <c r="J21" i="26"/>
  <c r="J20" i="26"/>
  <c r="C4" i="26"/>
  <c r="J5" i="25"/>
  <c r="C5" i="25"/>
  <c r="B5" i="25"/>
  <c r="H40" i="25"/>
  <c r="J40" i="25" s="1"/>
  <c r="H39" i="25"/>
  <c r="J39" i="25" s="1"/>
  <c r="J34" i="25"/>
  <c r="J33" i="25"/>
  <c r="J24" i="25"/>
  <c r="J23" i="25"/>
  <c r="J22" i="25"/>
  <c r="J21" i="25"/>
  <c r="J20" i="25"/>
  <c r="C4" i="25"/>
  <c r="J24" i="24"/>
  <c r="C5" i="20"/>
  <c r="B5" i="20"/>
  <c r="J42" i="27" l="1"/>
  <c r="J43" i="27" s="1"/>
  <c r="I9" i="27" s="1"/>
  <c r="J9" i="27" s="1"/>
  <c r="J15" i="27" s="1"/>
  <c r="J16" i="27" s="1"/>
  <c r="J25" i="27"/>
  <c r="J26" i="27" s="1"/>
  <c r="J42" i="26"/>
  <c r="J43" i="26" s="1"/>
  <c r="I9" i="26" s="1"/>
  <c r="J9" i="26" s="1"/>
  <c r="J15" i="26" s="1"/>
  <c r="J16" i="26" s="1"/>
  <c r="J42" i="25"/>
  <c r="J43" i="25" s="1"/>
  <c r="I9" i="25" s="1"/>
  <c r="J9" i="25" s="1"/>
  <c r="J15" i="25" s="1"/>
  <c r="J16" i="25" s="1"/>
  <c r="J25" i="26"/>
  <c r="J26" i="26" s="1"/>
  <c r="J25" i="25"/>
  <c r="J26" i="25" s="1"/>
  <c r="J45" i="27" l="1"/>
  <c r="J45" i="26"/>
  <c r="J45" i="25"/>
  <c r="E28" i="1" l="1"/>
  <c r="Q29" i="58"/>
  <c r="Q30" i="58"/>
  <c r="E29" i="1"/>
  <c r="Q31" i="58"/>
  <c r="E30" i="1"/>
  <c r="J25" i="14" l="1"/>
  <c r="J24" i="14"/>
  <c r="J23" i="14"/>
  <c r="J22" i="14"/>
  <c r="J21" i="14"/>
  <c r="J20" i="14"/>
  <c r="J11" i="14"/>
  <c r="J39" i="7" l="1"/>
  <c r="J39" i="6" l="1"/>
  <c r="J5" i="24" l="1"/>
  <c r="C5" i="24"/>
  <c r="B5" i="24"/>
  <c r="H40" i="24"/>
  <c r="J40" i="24" s="1"/>
  <c r="H39" i="24"/>
  <c r="J39" i="24" s="1"/>
  <c r="J33" i="24"/>
  <c r="J34" i="24" s="1"/>
  <c r="J23" i="24"/>
  <c r="J22" i="24"/>
  <c r="J21" i="24"/>
  <c r="J20" i="24"/>
  <c r="C4" i="24"/>
  <c r="J42" i="24" l="1"/>
  <c r="J43" i="24" s="1"/>
  <c r="I9" i="24" s="1"/>
  <c r="J9" i="24" s="1"/>
  <c r="J15" i="24" s="1"/>
  <c r="J16" i="24" s="1"/>
  <c r="J25" i="24"/>
  <c r="J26" i="24" s="1"/>
  <c r="C5" i="22"/>
  <c r="B5" i="22"/>
  <c r="H40" i="22"/>
  <c r="J40" i="22" s="1"/>
  <c r="H39" i="22"/>
  <c r="J39" i="22" s="1"/>
  <c r="J34" i="22"/>
  <c r="J33" i="22"/>
  <c r="J23" i="22"/>
  <c r="J22" i="22"/>
  <c r="J21" i="22"/>
  <c r="J20" i="22"/>
  <c r="J5" i="22"/>
  <c r="C4" i="22"/>
  <c r="J23" i="21"/>
  <c r="J45" i="24" l="1"/>
  <c r="J42" i="22"/>
  <c r="J43" i="22" s="1"/>
  <c r="I9" i="22" s="1"/>
  <c r="J9" i="22" s="1"/>
  <c r="J15" i="22" s="1"/>
  <c r="J16" i="22" s="1"/>
  <c r="J25" i="22"/>
  <c r="J26" i="22" s="1"/>
  <c r="Q28" i="58" l="1"/>
  <c r="E27" i="1"/>
  <c r="J45" i="22"/>
  <c r="J5" i="21"/>
  <c r="C5" i="21"/>
  <c r="B5" i="21"/>
  <c r="C4" i="21"/>
  <c r="H40" i="21"/>
  <c r="J40" i="21" s="1"/>
  <c r="H39" i="21"/>
  <c r="J39" i="21" s="1"/>
  <c r="J33" i="21"/>
  <c r="J34" i="21" s="1"/>
  <c r="J22" i="21"/>
  <c r="J21" i="21"/>
  <c r="J20" i="21"/>
  <c r="Q27" i="58" l="1"/>
  <c r="E26" i="1"/>
  <c r="J42" i="21"/>
  <c r="J43" i="21" s="1"/>
  <c r="I9" i="21" s="1"/>
  <c r="J9" i="21" s="1"/>
  <c r="J15" i="21" s="1"/>
  <c r="J16" i="21" s="1"/>
  <c r="J25" i="21"/>
  <c r="J26" i="21" s="1"/>
  <c r="J22" i="20"/>
  <c r="J21" i="20"/>
  <c r="J45" i="21" l="1"/>
  <c r="H40" i="20"/>
  <c r="J40" i="20" s="1"/>
  <c r="H39" i="20"/>
  <c r="J39" i="20" s="1"/>
  <c r="J33" i="20"/>
  <c r="J34" i="20" s="1"/>
  <c r="J20" i="20"/>
  <c r="J25" i="20" s="1"/>
  <c r="J26" i="20" s="1"/>
  <c r="J5" i="20"/>
  <c r="J5" i="19"/>
  <c r="C5" i="19"/>
  <c r="B5" i="19"/>
  <c r="H39" i="19"/>
  <c r="J39" i="19" s="1"/>
  <c r="H38" i="19"/>
  <c r="J38" i="19" s="1"/>
  <c r="J33" i="19"/>
  <c r="J32" i="19"/>
  <c r="J20" i="19"/>
  <c r="J24" i="19" s="1"/>
  <c r="J25" i="19" s="1"/>
  <c r="J10" i="19"/>
  <c r="J5" i="18"/>
  <c r="C5" i="18"/>
  <c r="B5" i="18"/>
  <c r="H39" i="18"/>
  <c r="J39" i="18" s="1"/>
  <c r="H38" i="18"/>
  <c r="J38" i="18" s="1"/>
  <c r="J32" i="18"/>
  <c r="J33" i="18" s="1"/>
  <c r="J20" i="18"/>
  <c r="J24" i="18" s="1"/>
  <c r="J25" i="18" s="1"/>
  <c r="J11" i="18"/>
  <c r="J10" i="18"/>
  <c r="J20" i="17"/>
  <c r="J24" i="17" s="1"/>
  <c r="J25" i="17" s="1"/>
  <c r="C5" i="17"/>
  <c r="B5" i="17"/>
  <c r="H39" i="17"/>
  <c r="J39" i="17" s="1"/>
  <c r="H38" i="17"/>
  <c r="J38" i="17" s="1"/>
  <c r="J32" i="17"/>
  <c r="J33" i="17" s="1"/>
  <c r="J11" i="17"/>
  <c r="J10" i="17"/>
  <c r="J5" i="16"/>
  <c r="C5" i="16"/>
  <c r="B5" i="16"/>
  <c r="H39" i="16"/>
  <c r="J39" i="16" s="1"/>
  <c r="H38" i="16"/>
  <c r="J38" i="16" s="1"/>
  <c r="J33" i="16"/>
  <c r="J32" i="16"/>
  <c r="J20" i="16"/>
  <c r="J24" i="16" s="1"/>
  <c r="J25" i="16" s="1"/>
  <c r="J10" i="16"/>
  <c r="C4" i="16"/>
  <c r="C4" i="20" s="1"/>
  <c r="J10" i="14"/>
  <c r="J5" i="14"/>
  <c r="C5" i="14"/>
  <c r="B5" i="14"/>
  <c r="H42" i="14"/>
  <c r="J42" i="14" s="1"/>
  <c r="H41" i="14"/>
  <c r="J41" i="14" s="1"/>
  <c r="J35" i="14"/>
  <c r="J36" i="14" s="1"/>
  <c r="C4" i="14"/>
  <c r="C4" i="19" l="1"/>
  <c r="C4" i="18"/>
  <c r="Q26" i="58"/>
  <c r="E25" i="1"/>
  <c r="C4" i="17"/>
  <c r="J42" i="20"/>
  <c r="J43" i="20" s="1"/>
  <c r="I9" i="20" s="1"/>
  <c r="J9" i="20" s="1"/>
  <c r="J15" i="20" s="1"/>
  <c r="J16" i="20" s="1"/>
  <c r="J45" i="20" s="1"/>
  <c r="J41" i="18"/>
  <c r="J42" i="18" s="1"/>
  <c r="I9" i="18" s="1"/>
  <c r="J9" i="18" s="1"/>
  <c r="J15" i="18" s="1"/>
  <c r="J16" i="18" s="1"/>
  <c r="J44" i="18" s="1"/>
  <c r="J41" i="17"/>
  <c r="J42" i="17" s="1"/>
  <c r="I9" i="17" s="1"/>
  <c r="J9" i="17" s="1"/>
  <c r="J15" i="17" s="1"/>
  <c r="J16" i="17" s="1"/>
  <c r="J44" i="17" s="1"/>
  <c r="J41" i="16"/>
  <c r="J42" i="16" s="1"/>
  <c r="I9" i="16" s="1"/>
  <c r="J9" i="16" s="1"/>
  <c r="J15" i="16" s="1"/>
  <c r="J16" i="16" s="1"/>
  <c r="J44" i="16" s="1"/>
  <c r="J41" i="19"/>
  <c r="J42" i="19" s="1"/>
  <c r="I9" i="19" s="1"/>
  <c r="J9" i="19" s="1"/>
  <c r="J15" i="19" s="1"/>
  <c r="J16" i="19" s="1"/>
  <c r="J44" i="19" s="1"/>
  <c r="J27" i="14"/>
  <c r="J28" i="14" s="1"/>
  <c r="J44" i="14"/>
  <c r="J45" i="14" s="1"/>
  <c r="I9" i="14" s="1"/>
  <c r="J9" i="14" s="1"/>
  <c r="J15" i="14" s="1"/>
  <c r="J16" i="14" s="1"/>
  <c r="Q21" i="58" l="1"/>
  <c r="E21" i="1"/>
  <c r="E19" i="1"/>
  <c r="Q19" i="58"/>
  <c r="Q17" i="58"/>
  <c r="E17" i="1"/>
  <c r="F17" i="1" s="1"/>
  <c r="E20" i="1"/>
  <c r="Q20" i="58"/>
  <c r="E18" i="1"/>
  <c r="Q18" i="58"/>
  <c r="J47" i="14"/>
  <c r="Q15" i="58" l="1"/>
  <c r="E15" i="1"/>
  <c r="J10" i="12"/>
  <c r="C5" i="12"/>
  <c r="B5" i="12"/>
  <c r="H39" i="12"/>
  <c r="J39" i="12" s="1"/>
  <c r="H38" i="12"/>
  <c r="J38" i="12" s="1"/>
  <c r="J33" i="12"/>
  <c r="J32" i="12"/>
  <c r="J21" i="12"/>
  <c r="J20" i="12"/>
  <c r="J5" i="11"/>
  <c r="C5" i="11"/>
  <c r="B5" i="11"/>
  <c r="C4" i="11"/>
  <c r="C4" i="12" s="1"/>
  <c r="H39" i="11"/>
  <c r="J39" i="11" s="1"/>
  <c r="H38" i="11"/>
  <c r="J38" i="11" s="1"/>
  <c r="J32" i="11"/>
  <c r="J33" i="11" s="1"/>
  <c r="J24" i="11"/>
  <c r="J25" i="11" s="1"/>
  <c r="J12" i="11"/>
  <c r="J11" i="11"/>
  <c r="J10" i="11"/>
  <c r="J5" i="10"/>
  <c r="C5" i="10"/>
  <c r="B5" i="10"/>
  <c r="H37" i="10"/>
  <c r="J37" i="10" s="1"/>
  <c r="J40" i="10" s="1"/>
  <c r="J41" i="10" s="1"/>
  <c r="J9" i="10" s="1"/>
  <c r="J13" i="10" s="1"/>
  <c r="J29" i="10"/>
  <c r="J32" i="10" s="1"/>
  <c r="J33" i="10" s="1"/>
  <c r="J21" i="10"/>
  <c r="J20" i="10"/>
  <c r="J19" i="10"/>
  <c r="H39" i="9"/>
  <c r="J39" i="9" s="1"/>
  <c r="J5" i="9"/>
  <c r="C5" i="9"/>
  <c r="B5" i="9"/>
  <c r="J38" i="9"/>
  <c r="J9" i="9"/>
  <c r="J16" i="9" s="1"/>
  <c r="H39" i="8"/>
  <c r="J39" i="8" s="1"/>
  <c r="H38" i="8"/>
  <c r="J38" i="8" s="1"/>
  <c r="J5" i="8"/>
  <c r="B5" i="8"/>
  <c r="C4" i="8"/>
  <c r="C4" i="9" s="1"/>
  <c r="C4" i="10" s="1"/>
  <c r="J33" i="8"/>
  <c r="J34" i="8" s="1"/>
  <c r="J25" i="8"/>
  <c r="J26" i="8" s="1"/>
  <c r="J5" i="7"/>
  <c r="C5" i="7"/>
  <c r="B5" i="7"/>
  <c r="C4" i="7"/>
  <c r="J38" i="7"/>
  <c r="J42" i="7" s="1"/>
  <c r="J43" i="7" s="1"/>
  <c r="I9" i="7" s="1"/>
  <c r="J9" i="7" s="1"/>
  <c r="J33" i="7"/>
  <c r="J34" i="7" s="1"/>
  <c r="J25" i="7"/>
  <c r="J26" i="7" s="1"/>
  <c r="J12" i="6"/>
  <c r="J38" i="6"/>
  <c r="J5" i="6"/>
  <c r="C5" i="6"/>
  <c r="C4" i="6"/>
  <c r="C3" i="6"/>
  <c r="C3" i="7" s="1"/>
  <c r="J11" i="6"/>
  <c r="J10" i="6"/>
  <c r="J21" i="5"/>
  <c r="J5" i="5"/>
  <c r="C5" i="5"/>
  <c r="B5" i="5"/>
  <c r="J43" i="6" l="1"/>
  <c r="I20" i="6" s="1"/>
  <c r="J20" i="6" s="1"/>
  <c r="J26" i="6" s="1"/>
  <c r="J24" i="10"/>
  <c r="J25" i="10" s="1"/>
  <c r="C3" i="8"/>
  <c r="C3" i="9" s="1"/>
  <c r="C3" i="10" s="1"/>
  <c r="J41" i="12"/>
  <c r="J42" i="12" s="1"/>
  <c r="I9" i="12" s="1"/>
  <c r="J9" i="12" s="1"/>
  <c r="J15" i="12" s="1"/>
  <c r="J16" i="12" s="1"/>
  <c r="J24" i="12"/>
  <c r="J25" i="12" s="1"/>
  <c r="J15" i="6"/>
  <c r="J16" i="6" s="1"/>
  <c r="J41" i="11"/>
  <c r="J42" i="11" s="1"/>
  <c r="I9" i="11" s="1"/>
  <c r="J9" i="11" s="1"/>
  <c r="J15" i="11" s="1"/>
  <c r="J16" i="11" s="1"/>
  <c r="J44" i="11" s="1"/>
  <c r="J43" i="10"/>
  <c r="J14" i="10"/>
  <c r="J42" i="9"/>
  <c r="J43" i="9" s="1"/>
  <c r="I20" i="9" s="1"/>
  <c r="J20" i="9" s="1"/>
  <c r="J26" i="9" s="1"/>
  <c r="J42" i="8"/>
  <c r="J43" i="8" s="1"/>
  <c r="I9" i="8" s="1"/>
  <c r="J9" i="8" s="1"/>
  <c r="J14" i="8" s="1"/>
  <c r="J15" i="8" s="1"/>
  <c r="J45" i="8" s="1"/>
  <c r="J14" i="7"/>
  <c r="J15" i="7" s="1"/>
  <c r="J45" i="7" s="1"/>
  <c r="C3" i="64" l="1"/>
  <c r="C3" i="63"/>
  <c r="J45" i="6"/>
  <c r="Q11" i="58"/>
  <c r="E11" i="1"/>
  <c r="F11" i="1" s="1"/>
  <c r="Q14" i="58"/>
  <c r="E14" i="1"/>
  <c r="E9" i="1"/>
  <c r="Q9" i="58"/>
  <c r="Q8" i="58"/>
  <c r="E8" i="1"/>
  <c r="C3" i="16"/>
  <c r="C3" i="14"/>
  <c r="C3" i="11"/>
  <c r="C3" i="12" s="1"/>
  <c r="J44" i="12"/>
  <c r="J45" i="9"/>
  <c r="Q5" i="58" l="1"/>
  <c r="E4" i="1"/>
  <c r="E5" i="1"/>
  <c r="Q10" i="58"/>
  <c r="E10" i="1"/>
  <c r="Q16" i="58"/>
  <c r="E16" i="1"/>
  <c r="C3" i="55"/>
  <c r="C3" i="57"/>
  <c r="C3" i="56"/>
  <c r="C3" i="54"/>
  <c r="C3" i="53"/>
  <c r="C3" i="52"/>
  <c r="C3" i="50"/>
  <c r="C3" i="49"/>
  <c r="C3" i="48"/>
  <c r="C3" i="46"/>
  <c r="C3" i="45"/>
  <c r="C3" i="47"/>
  <c r="C3" i="43"/>
  <c r="C3" i="41"/>
  <c r="C3" i="42"/>
  <c r="C3" i="40"/>
  <c r="C3" i="39"/>
  <c r="C3" i="38"/>
  <c r="C3" i="37"/>
  <c r="C3" i="34"/>
  <c r="C3" i="35"/>
  <c r="C3" i="33"/>
  <c r="C3" i="32"/>
  <c r="C3" i="29"/>
  <c r="C3" i="30"/>
  <c r="C3" i="31"/>
  <c r="C3" i="28"/>
  <c r="C3" i="27"/>
  <c r="C3" i="26"/>
  <c r="C3" i="25"/>
  <c r="C3" i="24"/>
  <c r="C3" i="22"/>
  <c r="C3" i="21"/>
  <c r="C3" i="20"/>
  <c r="C3" i="17"/>
  <c r="C3" i="19"/>
  <c r="C3" i="18"/>
  <c r="J37" i="5"/>
  <c r="H36" i="5"/>
  <c r="J36" i="5" s="1"/>
  <c r="J31" i="5"/>
  <c r="J32" i="5" s="1"/>
  <c r="J15" i="5"/>
  <c r="J16" i="5" s="1"/>
  <c r="C4" i="5"/>
  <c r="C3" i="5"/>
  <c r="J41" i="5" l="1"/>
  <c r="I20" i="5" s="1"/>
  <c r="J20" i="5" s="1"/>
  <c r="J24" i="5" l="1"/>
  <c r="J43" i="5" s="1"/>
  <c r="F50" i="1"/>
  <c r="Q4" i="58" l="1"/>
  <c r="F10" i="1"/>
  <c r="F33" i="1"/>
  <c r="F34" i="1"/>
  <c r="F35" i="1"/>
  <c r="F36" i="1"/>
  <c r="F37" i="1"/>
  <c r="F38" i="1"/>
  <c r="F41" i="1"/>
  <c r="F42" i="1"/>
  <c r="F43" i="1"/>
  <c r="F44" i="1"/>
  <c r="F45" i="1"/>
  <c r="F46" i="1"/>
  <c r="F47" i="1"/>
  <c r="F51" i="1"/>
  <c r="F52" i="1"/>
  <c r="F53" i="1"/>
  <c r="F57" i="1"/>
  <c r="F58" i="1"/>
  <c r="F61" i="1"/>
  <c r="F62" i="1"/>
  <c r="F63" i="1"/>
  <c r="F64" i="1"/>
  <c r="F70" i="1"/>
  <c r="F71" i="1"/>
  <c r="F67" i="1" l="1"/>
  <c r="F30" i="1"/>
  <c r="F29" i="1"/>
  <c r="F28" i="1"/>
  <c r="F27" i="1"/>
  <c r="F26" i="1"/>
  <c r="F21" i="1"/>
  <c r="F20" i="1"/>
  <c r="F19" i="1"/>
  <c r="F18" i="1"/>
  <c r="F15" i="1"/>
  <c r="F9" i="1"/>
  <c r="F5" i="1"/>
  <c r="F4" i="1"/>
  <c r="F56" i="1" l="1"/>
  <c r="F14" i="1"/>
  <c r="F8" i="1"/>
  <c r="F25" i="1"/>
  <c r="F16" i="1" l="1"/>
  <c r="F74" i="1" l="1"/>
  <c r="F75" i="1"/>
  <c r="F73" i="1"/>
  <c r="F77" i="1" l="1"/>
</calcChain>
</file>

<file path=xl/sharedStrings.xml><?xml version="1.0" encoding="utf-8"?>
<sst xmlns="http://schemas.openxmlformats.org/spreadsheetml/2006/main" count="3918" uniqueCount="757">
  <si>
    <t>MUNICIPIO DE LEBRIJA</t>
  </si>
  <si>
    <t xml:space="preserve">SECRETARIA DE INFRAESTRUCTURA </t>
  </si>
  <si>
    <t xml:space="preserve">SUMINISTRO E INSTALACIÓN PRADO BIBLIOTECA PÚBLICA DEL MUNICIPIO DE LEBRIJA, SANTANDER </t>
  </si>
  <si>
    <t>DISCRIMINACION FACTOR PRESTACIONAL</t>
  </si>
  <si>
    <t>SALARIO</t>
  </si>
  <si>
    <t>VALOR</t>
  </si>
  <si>
    <t>SUELDO BASICO MENSUAL ( A )</t>
  </si>
  <si>
    <t>SUBSIDIO DE TRANSPORTE ( B )</t>
  </si>
  <si>
    <t>DECRETO 2293 DE 2023 AUXILIO TRANSPORTE</t>
  </si>
  <si>
    <t>TOTAL SALARIO MENSUAL ( C )</t>
  </si>
  <si>
    <t>ANUAL (A*360/30) SIN SUBSIDIO DE TRANSPORTES ( D )</t>
  </si>
  <si>
    <t>ANUAL (C*360/30) CON SUBSIDIO DE TRANSPORTES ( E )</t>
  </si>
  <si>
    <t>CONCEPTO</t>
  </si>
  <si>
    <t>DETALLE</t>
  </si>
  <si>
    <t>FÓRMULA</t>
  </si>
  <si>
    <t>SALARIO NOMINAL</t>
  </si>
  <si>
    <t>SUBTOTAL</t>
  </si>
  <si>
    <t>SALARIO SIN SUBSIDIO DE TRANSPORTES</t>
  </si>
  <si>
    <t>( D )</t>
  </si>
  <si>
    <t>DECRETO 2293 DE 2023</t>
  </si>
  <si>
    <t>(A)*360/30</t>
  </si>
  <si>
    <t>SUBSIDIO DE TRANSPORTES</t>
  </si>
  <si>
    <t xml:space="preserve">( B ) </t>
  </si>
  <si>
    <t>(B)*(360)/30</t>
  </si>
  <si>
    <t>PRESTACIONES SOCIALES</t>
  </si>
  <si>
    <t>CESANTIAS ANUALES</t>
  </si>
  <si>
    <t>( E )</t>
  </si>
  <si>
    <t>36 dias/360</t>
  </si>
  <si>
    <t>(E)*36/360</t>
  </si>
  <si>
    <t>INTERESES SOBRE LAS CESANTÍAS</t>
  </si>
  <si>
    <t>Cesantía</t>
  </si>
  <si>
    <t/>
  </si>
  <si>
    <t>PRIMA DE SERVICIOS (30 DIAS)</t>
  </si>
  <si>
    <t>( C )</t>
  </si>
  <si>
    <t>(C)*100%</t>
  </si>
  <si>
    <t>VACACIONES (15 DIAS)</t>
  </si>
  <si>
    <t>( A )</t>
  </si>
  <si>
    <t>(A)*50%</t>
  </si>
  <si>
    <t>SEGURIDAD SOCIAL</t>
  </si>
  <si>
    <t>PENSIONES</t>
  </si>
  <si>
    <t>(D)*16%</t>
  </si>
  <si>
    <t>SALUD (exonerado del 8.5% para trabajadores de menos de 10 SMMLV)</t>
  </si>
  <si>
    <t>(D)*12,5%</t>
  </si>
  <si>
    <t>ARL (riesgo V)</t>
  </si>
  <si>
    <t>(D)*6,96%</t>
  </si>
  <si>
    <t>APORTES PARAFISCALES</t>
  </si>
  <si>
    <t>SENA (exonerado para trabajadores de menos de 10 SMMLV)</t>
  </si>
  <si>
    <t>(D)*2%</t>
  </si>
  <si>
    <t>ICBF (exonerado para trabajadores de menos de 10 SMMLV)</t>
  </si>
  <si>
    <t>(D)*3%</t>
  </si>
  <si>
    <t>Caja de Compensación Familiar</t>
  </si>
  <si>
    <t>(D)*4%</t>
  </si>
  <si>
    <t>FIC (fondo nacional de formación profesional)</t>
  </si>
  <si>
    <t>(A)*12/40</t>
  </si>
  <si>
    <t>OTROS</t>
  </si>
  <si>
    <t>Dotación (Articulo 230 del codigo laboral Colombiano) &lt; 2 SMMLV</t>
  </si>
  <si>
    <t>Indemnizaciones laborales (Art. 64 C.S.T.) (30 días al año)</t>
  </si>
  <si>
    <t>Implementos de Seguridad trabajadores de obra</t>
  </si>
  <si>
    <t xml:space="preserve">VALOR ANUAL DEL SALARIO CON PRESTACIONES </t>
  </si>
  <si>
    <t>VALOR ANUAL DEL SALARIO SIN PRESTACIONES ( E )</t>
  </si>
  <si>
    <t>VALOR REAL FACTOR PRESTACIONAL</t>
  </si>
  <si>
    <t>VASCP/(E)</t>
  </si>
  <si>
    <t>https://actualicese.com/conferencia-obligaciones-tributarias-y-laborales-que-deben-tener-presente-los-empresarios-este-ano/</t>
  </si>
  <si>
    <t>ING. Raúl Carrillo Zárate</t>
  </si>
  <si>
    <t>MP 68202680 std</t>
  </si>
  <si>
    <t>CONSTRUCCION DE CENTRO DE INTEGRACION CIUDADANA DEL BARRIO VILLA PARAISO EN EL MUNICIPIO DE LEBRIJA, SANTANDER</t>
  </si>
  <si>
    <t>MES 1</t>
  </si>
  <si>
    <t>MES 2</t>
  </si>
  <si>
    <t>MES 3</t>
  </si>
  <si>
    <t>ITEM</t>
  </si>
  <si>
    <t>DESCRIPCION</t>
  </si>
  <si>
    <t>UNIDAD</t>
  </si>
  <si>
    <t>CANTIDAD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</si>
  <si>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</si>
  <si>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</si>
  <si>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</si>
  <si>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</si>
  <si>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</si>
  <si>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</si>
  <si>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</si>
  <si>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</si>
  <si>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</si>
  <si>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</si>
  <si>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</si>
  <si>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</si>
  <si>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VALOR UNITARIO</t>
  </si>
  <si>
    <t>PRELIMINARES</t>
  </si>
  <si>
    <t>Limpieza y descapote</t>
  </si>
  <si>
    <t>M2</t>
  </si>
  <si>
    <t>Cerramiento area de trabajo</t>
  </si>
  <si>
    <t>ML</t>
  </si>
  <si>
    <t>MOVIMIENTO DE TIERRA</t>
  </si>
  <si>
    <t>Excavacion manual en material comun</t>
  </si>
  <si>
    <t>M3</t>
  </si>
  <si>
    <t>Excavacion en roca</t>
  </si>
  <si>
    <t xml:space="preserve">Relleno para estructuras con material seleccionado </t>
  </si>
  <si>
    <t xml:space="preserve">Cargue y retiro de material sobrante </t>
  </si>
  <si>
    <t>ESTRUCTURAS</t>
  </si>
  <si>
    <t>Concreto para estructuras 3000 psi</t>
  </si>
  <si>
    <t>Suministro e instalación de Concreto ciclopeo para cimentación (concreto 14 mpa, 50%, piedra 50%)</t>
  </si>
  <si>
    <t>Acero de refuezo 420 mpa</t>
  </si>
  <si>
    <t>KG</t>
  </si>
  <si>
    <t>Placa contrapiso e= 8 cm 2500 psi</t>
  </si>
  <si>
    <t>Anden concreto 2500 psi</t>
  </si>
  <si>
    <t xml:space="preserve">Cuneta en concreto 3000 psi </t>
  </si>
  <si>
    <t>Concreto de limpieza 1500 psi</t>
  </si>
  <si>
    <t xml:space="preserve">Mortero piso impermeable </t>
  </si>
  <si>
    <t>Concreto de columna vigas aereas y dinteles de 3000 psi</t>
  </si>
  <si>
    <t>3.10</t>
  </si>
  <si>
    <t>mesón acero inoxidable</t>
  </si>
  <si>
    <t>INSTALACIONES SANITARIAS</t>
  </si>
  <si>
    <t>Punto sanitario PVC 2"</t>
  </si>
  <si>
    <t>PTO</t>
  </si>
  <si>
    <t>Punto sanitario PVC 4"</t>
  </si>
  <si>
    <t>Caja de inspeccion 60x60 cm</t>
  </si>
  <si>
    <t>UND</t>
  </si>
  <si>
    <t>Tuberia sanitario PVC 2"</t>
  </si>
  <si>
    <t>Tuberia sanitario PVC 4"</t>
  </si>
  <si>
    <t>Conexión a sistema de alcantarillado existente</t>
  </si>
  <si>
    <t>INSTALACIONES HIDRAULICAS</t>
  </si>
  <si>
    <t>Punto hidraulico 1/2"</t>
  </si>
  <si>
    <t>Registro de corte bronce 1/2"</t>
  </si>
  <si>
    <t>Tuberia PVC 1/2" RDE 9</t>
  </si>
  <si>
    <t>Valvula Regulacion 1/2"</t>
  </si>
  <si>
    <t>Tanque de agua 1000 LTS plastico</t>
  </si>
  <si>
    <t>Disponibilidad de servicios publicos</t>
  </si>
  <si>
    <t>INSTALACIONES ELECTRICAS</t>
  </si>
  <si>
    <t>Contador 3F-Trifasico 120/208 V M. DIRECTA</t>
  </si>
  <si>
    <t>Lampara de sobreponer</t>
  </si>
  <si>
    <t>Sal lamp + plafon</t>
  </si>
  <si>
    <t>Salida toma 120 v PVC</t>
  </si>
  <si>
    <t>Instalacion de acometida electrica</t>
  </si>
  <si>
    <t>Certificacion RETIE</t>
  </si>
  <si>
    <t>Tablero de distribucion trifasico</t>
  </si>
  <si>
    <t>MAMPOSTERIA</t>
  </si>
  <si>
    <t>Mamposteria en ladrillo h-15</t>
  </si>
  <si>
    <t>Friso en mortero 1:4</t>
  </si>
  <si>
    <t>Estuco plastico para pared</t>
  </si>
  <si>
    <t>Pintura para exteriores koraza</t>
  </si>
  <si>
    <t>PISOS Y ENCHAPES</t>
  </si>
  <si>
    <t>Mortero de nivelación 1:3,  e=5 cm</t>
  </si>
  <si>
    <t>Enchape ceramica pared</t>
  </si>
  <si>
    <t>Ceramica piso antideslizante trafico pesado</t>
  </si>
  <si>
    <t>ESTRUCTURA METALICA</t>
  </si>
  <si>
    <t xml:space="preserve">Suministro e instalacion de Teja Termo acústica cal 22 </t>
  </si>
  <si>
    <t>Canal lamina galvanizafa cal 22</t>
  </si>
  <si>
    <t>Estructura metalica</t>
  </si>
  <si>
    <t>Esmalte para cercha metalica</t>
  </si>
  <si>
    <t>CARPINTERIA EN ALUMINIO Y VIDRIO</t>
  </si>
  <si>
    <t>Ventaneria vidrio</t>
  </si>
  <si>
    <t>Puerta metalica calibre 18, incluye manijas y cerradura</t>
  </si>
  <si>
    <t>APARATOS SANITARIOS</t>
  </si>
  <si>
    <t>Suministro e instalacion de sanitario</t>
  </si>
  <si>
    <t xml:space="preserve">Suministro e instalacion de lavamanos </t>
  </si>
  <si>
    <t>VALOR TOTAL</t>
  </si>
  <si>
    <t>1.02</t>
  </si>
  <si>
    <t>Limpieza y descapote (incluye cargue, retiro y disposición final de sobrantes)</t>
  </si>
  <si>
    <t>2.01</t>
  </si>
  <si>
    <t>Excavacion manual en material comun Zanja, incluye corte cargue, retiro y disposición final</t>
  </si>
  <si>
    <t>2.02</t>
  </si>
  <si>
    <t>2.03</t>
  </si>
  <si>
    <t>2.04</t>
  </si>
  <si>
    <t>3.01</t>
  </si>
  <si>
    <t>Concreto para zapatas y vigas de cimentacion de 3000 PSI</t>
  </si>
  <si>
    <t>3.02</t>
  </si>
  <si>
    <t>Suministro e instalación de Concreto ciclopeo para cimentación (concreto 3000 psi 50%, piedra rajón 50%)</t>
  </si>
  <si>
    <t>3.03</t>
  </si>
  <si>
    <t>3.04</t>
  </si>
  <si>
    <t>3.05</t>
  </si>
  <si>
    <t>Anden concreto 2500 psi, incluye dilataciones cada 1,2 metros</t>
  </si>
  <si>
    <t>3.06</t>
  </si>
  <si>
    <t>3.07</t>
  </si>
  <si>
    <t>3.08</t>
  </si>
  <si>
    <t>3.09</t>
  </si>
  <si>
    <t>concreto columnas, vigas aereas y dinteles de 3000 psi</t>
  </si>
  <si>
    <t>4.01</t>
  </si>
  <si>
    <t>4.02</t>
  </si>
  <si>
    <t>4.03</t>
  </si>
  <si>
    <t>4.04</t>
  </si>
  <si>
    <t>4.05</t>
  </si>
  <si>
    <t>4.06</t>
  </si>
  <si>
    <t>5.01</t>
  </si>
  <si>
    <t>5.02</t>
  </si>
  <si>
    <t>5.03</t>
  </si>
  <si>
    <t>5.04</t>
  </si>
  <si>
    <t>5.05</t>
  </si>
  <si>
    <t>5.06</t>
  </si>
  <si>
    <t>6.01</t>
  </si>
  <si>
    <t>6.02</t>
  </si>
  <si>
    <t>6.03</t>
  </si>
  <si>
    <t>6.04</t>
  </si>
  <si>
    <t>6.05</t>
  </si>
  <si>
    <t>6.06</t>
  </si>
  <si>
    <t>6.07</t>
  </si>
  <si>
    <t>7.01</t>
  </si>
  <si>
    <t>Mamposteria en ladrillo H-15</t>
  </si>
  <si>
    <t>7.02</t>
  </si>
  <si>
    <t>7.03</t>
  </si>
  <si>
    <t>7.05</t>
  </si>
  <si>
    <t>8.01</t>
  </si>
  <si>
    <t>8.02</t>
  </si>
  <si>
    <t>Enchape cerámica pared frente al area lavamanos (tipo marfil caras diferenciadas 34,5x62 cm o similar)</t>
  </si>
  <si>
    <t>8.03</t>
  </si>
  <si>
    <t>Cerámica piso antideslizante tráfico pesado (tipo metropili 60x60 cm o similar)</t>
  </si>
  <si>
    <t>9.01</t>
  </si>
  <si>
    <t>Suministro e instalación de Teja Termo acústica master mil</t>
  </si>
  <si>
    <t>9.02</t>
  </si>
  <si>
    <t>9.03</t>
  </si>
  <si>
    <t>Estructura metálica</t>
  </si>
  <si>
    <t>9.04</t>
  </si>
  <si>
    <t>Esmalte para cercha metálica</t>
  </si>
  <si>
    <t>11.01</t>
  </si>
  <si>
    <t>Suministro e instalación de sanitario</t>
  </si>
  <si>
    <t>11.02</t>
  </si>
  <si>
    <t>Suministro e instalacion de lavamanos (incluye suministro e instalación de juego de incrustaciones para baño)</t>
  </si>
  <si>
    <t>VALOR COSTOS DIRECTOS</t>
  </si>
  <si>
    <t>ADIMINISTRACION</t>
  </si>
  <si>
    <t>IMPREVISTOS</t>
  </si>
  <si>
    <t>UTILIDAD</t>
  </si>
  <si>
    <t>TOTAL PROYECTO</t>
  </si>
  <si>
    <t>MATERIALES</t>
  </si>
  <si>
    <t>CODIGO</t>
  </si>
  <si>
    <t xml:space="preserve">MATERIAL </t>
  </si>
  <si>
    <t>PRECIO 
2024</t>
  </si>
  <si>
    <t>PRECIO 2024</t>
  </si>
  <si>
    <t>MATERIAL GRANULAR</t>
  </si>
  <si>
    <t>M1</t>
  </si>
  <si>
    <t xml:space="preserve">Cemento gris     </t>
  </si>
  <si>
    <t>BULTO</t>
  </si>
  <si>
    <t>Agua (consumo en obra)</t>
  </si>
  <si>
    <t>LT</t>
  </si>
  <si>
    <t>M4</t>
  </si>
  <si>
    <t>Arena de rio</t>
  </si>
  <si>
    <t>M5</t>
  </si>
  <si>
    <t>Arena lavada</t>
  </si>
  <si>
    <t>M6</t>
  </si>
  <si>
    <t>Triturado 3/4</t>
  </si>
  <si>
    <t>M7</t>
  </si>
  <si>
    <t>Material seleccionado Recebo</t>
  </si>
  <si>
    <t>M8</t>
  </si>
  <si>
    <t xml:space="preserve">Piedra rajon de 15 a 30 cm </t>
  </si>
  <si>
    <t>M9</t>
  </si>
  <si>
    <t>Plastico negro cal. 6  ancho 4m</t>
  </si>
  <si>
    <t>M10</t>
  </si>
  <si>
    <t xml:space="preserve">Cemento blanco </t>
  </si>
  <si>
    <t>M11</t>
  </si>
  <si>
    <t xml:space="preserve">Marmolina 38kg </t>
  </si>
  <si>
    <t>M12</t>
  </si>
  <si>
    <t>Granito marmol blanco N° 2  - 40Kg</t>
  </si>
  <si>
    <t>M13</t>
  </si>
  <si>
    <t>Tela verde para cerramiento</t>
  </si>
  <si>
    <t>m2</t>
  </si>
  <si>
    <t>M14</t>
  </si>
  <si>
    <t>Poste madera par cerramiento</t>
  </si>
  <si>
    <t>und</t>
  </si>
  <si>
    <t>M15</t>
  </si>
  <si>
    <t>Puntilla para cerramiento</t>
  </si>
  <si>
    <t>lb</t>
  </si>
  <si>
    <t>ACEROS</t>
  </si>
  <si>
    <t>A1</t>
  </si>
  <si>
    <t>Acero de refuerzo 1/2"</t>
  </si>
  <si>
    <t>A2</t>
  </si>
  <si>
    <t>Acero de refuerzo 3/8"</t>
  </si>
  <si>
    <t>A3</t>
  </si>
  <si>
    <t>Acero de refuerzo 1/4"</t>
  </si>
  <si>
    <t>A4</t>
  </si>
  <si>
    <t>Puntilla</t>
  </si>
  <si>
    <t>LB</t>
  </si>
  <si>
    <t>A5</t>
  </si>
  <si>
    <t>Malla Electrosoldada M - 024 - 6mm</t>
  </si>
  <si>
    <t>A6</t>
  </si>
  <si>
    <t>Alambre Negro No. 17</t>
  </si>
  <si>
    <t>A7</t>
  </si>
  <si>
    <t>Malla eslabonada 2-1/4" x 2-1/4" cal 10</t>
  </si>
  <si>
    <t>A8</t>
  </si>
  <si>
    <t>Angulo acero 2 x 1/8"</t>
  </si>
  <si>
    <t>A9</t>
  </si>
  <si>
    <t>Soldadura 6013 X 1/8"</t>
  </si>
  <si>
    <t>6013+3/32</t>
  </si>
  <si>
    <t>A10</t>
  </si>
  <si>
    <r>
      <t xml:space="preserve">Tubo </t>
    </r>
    <r>
      <rPr>
        <sz val="12"/>
        <rFont val="Calibri"/>
        <family val="2"/>
      </rPr>
      <t>Ø</t>
    </r>
    <r>
      <rPr>
        <sz val="12"/>
        <rFont val="Arial"/>
        <family val="2"/>
      </rPr>
      <t xml:space="preserve"> 2" e=2 mm</t>
    </r>
  </si>
  <si>
    <t>A11</t>
  </si>
  <si>
    <r>
      <t xml:space="preserve">Tubo </t>
    </r>
    <r>
      <rPr>
        <sz val="12"/>
        <rFont val="Calibri"/>
        <family val="2"/>
      </rPr>
      <t>Ø</t>
    </r>
    <r>
      <rPr>
        <sz val="12"/>
        <rFont val="Arial"/>
        <family val="2"/>
      </rPr>
      <t xml:space="preserve"> 3" e=2,5 mm</t>
    </r>
  </si>
  <si>
    <t>MAMPOSTERIA, MORTEROS Y CONCRETOS</t>
  </si>
  <si>
    <t>MP1</t>
  </si>
  <si>
    <t>Ladrillo multiperforado holman</t>
  </si>
  <si>
    <t>MP2</t>
  </si>
  <si>
    <t>Ladrillo H-10</t>
  </si>
  <si>
    <t>MP3</t>
  </si>
  <si>
    <t>Mortero 1:3 normal</t>
  </si>
  <si>
    <t>MP4</t>
  </si>
  <si>
    <t>Mortero 1:4 normal</t>
  </si>
  <si>
    <t>MP5</t>
  </si>
  <si>
    <t>Curador para concreto y mortero</t>
  </si>
  <si>
    <t>MP6</t>
  </si>
  <si>
    <t>Ladrillo H-15</t>
  </si>
  <si>
    <t>MP7</t>
  </si>
  <si>
    <t xml:space="preserve">Tabla de madera 0,3 x 3 m </t>
  </si>
  <si>
    <t>MP8</t>
  </si>
  <si>
    <t>Ladrillo T-1</t>
  </si>
  <si>
    <t>MP9</t>
  </si>
  <si>
    <t>Concreto de 3000 PSI</t>
  </si>
  <si>
    <t>MP10</t>
  </si>
  <si>
    <t>Concreto de 2500 PSI</t>
  </si>
  <si>
    <t>MP11</t>
  </si>
  <si>
    <t>Concreto de 1500 PSI</t>
  </si>
  <si>
    <t>MANTENIMIENTO PUERTAS- VENTANAS</t>
  </si>
  <si>
    <t>MT1</t>
  </si>
  <si>
    <t>Vetana metalica estandar</t>
  </si>
  <si>
    <t>MT2</t>
  </si>
  <si>
    <t>Esmalte Doméstico</t>
  </si>
  <si>
    <t>GL</t>
  </si>
  <si>
    <t>MT3</t>
  </si>
  <si>
    <t>Pintura anticorrosiva</t>
  </si>
  <si>
    <t>MT4</t>
  </si>
  <si>
    <t>Thinner</t>
  </si>
  <si>
    <t>MT5</t>
  </si>
  <si>
    <t>Lija de agua No.150</t>
  </si>
  <si>
    <t>FACHADAS E INTERIORES</t>
  </si>
  <si>
    <t>PT1</t>
  </si>
  <si>
    <t>Pintura para exterior</t>
  </si>
  <si>
    <t>GALON</t>
  </si>
  <si>
    <t>PT2</t>
  </si>
  <si>
    <t>Pintura tipo 1</t>
  </si>
  <si>
    <t>PT3</t>
  </si>
  <si>
    <t>Estuco Plastico</t>
  </si>
  <si>
    <t>CUBIERTA</t>
  </si>
  <si>
    <t>C1</t>
  </si>
  <si>
    <t>Teja master mil</t>
  </si>
  <si>
    <t>C2</t>
  </si>
  <si>
    <t>Teja fibrocemento #6</t>
  </si>
  <si>
    <t>C3</t>
  </si>
  <si>
    <t>Amarre de Teja 26 cm Cal. 18 Tapa Palatica</t>
  </si>
  <si>
    <t>C4</t>
  </si>
  <si>
    <t>Tornillo Cubierta Fijador Ala</t>
  </si>
  <si>
    <t>C5</t>
  </si>
  <si>
    <t>Gancho Estructura Teja 14 cm Cal.12</t>
  </si>
  <si>
    <t>C6</t>
  </si>
  <si>
    <t>Sika emulsión asfaltica placa</t>
  </si>
  <si>
    <t>C7</t>
  </si>
  <si>
    <t>Puntilla con cabeza 3 "</t>
  </si>
  <si>
    <t>C8</t>
  </si>
  <si>
    <t xml:space="preserve">Correa rectangular en madera sapan 0,14 x 0,07  </t>
  </si>
  <si>
    <t>C9</t>
  </si>
  <si>
    <t>Canaleta plastica 3ml</t>
  </si>
  <si>
    <t>C10</t>
  </si>
  <si>
    <t xml:space="preserve">Soporte canaleta </t>
  </si>
  <si>
    <t>C11</t>
  </si>
  <si>
    <t>Unión de canal plastico</t>
  </si>
  <si>
    <t>C12</t>
  </si>
  <si>
    <t>Unión canal bajante plastico</t>
  </si>
  <si>
    <t>C13</t>
  </si>
  <si>
    <t>Chazo concreto impacto Nylon 5/16*4 4UND</t>
  </si>
  <si>
    <t>C14</t>
  </si>
  <si>
    <t>Platina Aluminio 0,20*0,02- 1M</t>
  </si>
  <si>
    <t>C15</t>
  </si>
  <si>
    <t>Caballete en fibrocemento o similar</t>
  </si>
  <si>
    <t>CARPINTERIA METALICA</t>
  </si>
  <si>
    <t>CM1</t>
  </si>
  <si>
    <t>Ventana con reja de seguridad más vidrios 0,70*0,40 (m)</t>
  </si>
  <si>
    <t>CM2</t>
  </si>
  <si>
    <t>Puerta con accesorios 1,00*2,10 (m)</t>
  </si>
  <si>
    <t>CM3</t>
  </si>
  <si>
    <t>Puerta con accesorios 0,75*2,10 (m)</t>
  </si>
  <si>
    <t>CM4</t>
  </si>
  <si>
    <t>Puerta con accesorios 0,9*2,10 (m)</t>
  </si>
  <si>
    <t>CM5</t>
  </si>
  <si>
    <t>Ventana con reja de seguridad más vidrios 1,50*1,20 (m)</t>
  </si>
  <si>
    <t>CM6</t>
  </si>
  <si>
    <t>mesón radiante monoc (1.2x0,5 m)</t>
  </si>
  <si>
    <t>REDES HIDROSANITARIAS</t>
  </si>
  <si>
    <t>RHS1</t>
  </si>
  <si>
    <t>Tuberia 1/2 presion PVC x 6 mts</t>
  </si>
  <si>
    <t>RHS2</t>
  </si>
  <si>
    <t>codos 1/2 presion PVC</t>
  </si>
  <si>
    <t>RHS3</t>
  </si>
  <si>
    <t>uniones 1/2 presion PVC</t>
  </si>
  <si>
    <t>RHS4</t>
  </si>
  <si>
    <t>tee 1/2 presion PVC</t>
  </si>
  <si>
    <t>RHS5</t>
  </si>
  <si>
    <t>Soldadura liquida PVC 1/4</t>
  </si>
  <si>
    <t>RHS6</t>
  </si>
  <si>
    <t>Limpiador PVC 1/4</t>
  </si>
  <si>
    <t>RHS7</t>
  </si>
  <si>
    <t>teflon 10 m</t>
  </si>
  <si>
    <t>RHS8</t>
  </si>
  <si>
    <t>adaptador macho 1/2 presion PVC</t>
  </si>
  <si>
    <t>RHS9</t>
  </si>
  <si>
    <t>adaptador hembra 1/2 presion PVC</t>
  </si>
  <si>
    <t>RHS10</t>
  </si>
  <si>
    <t>tapon roscado y/o liso 1/2 PVC</t>
  </si>
  <si>
    <t>RHS11</t>
  </si>
  <si>
    <t>Lavaplatos Basico 0,60*0,40</t>
  </si>
  <si>
    <t>RHS12</t>
  </si>
  <si>
    <t>Kit Accesorios lavaplatos</t>
  </si>
  <si>
    <t>RHS13</t>
  </si>
  <si>
    <t>Grifería lavaplatos</t>
  </si>
  <si>
    <t>RHS14</t>
  </si>
  <si>
    <t>Lavamanos con pedestal</t>
  </si>
  <si>
    <t>RHS15</t>
  </si>
  <si>
    <t>Grifería lavamanos</t>
  </si>
  <si>
    <t>KIT</t>
  </si>
  <si>
    <t>RHS16</t>
  </si>
  <si>
    <t>Codo 45° 4" Sanitario PVC</t>
  </si>
  <si>
    <t>RHS17</t>
  </si>
  <si>
    <t>Codo 90° 3" Sanitario PVC</t>
  </si>
  <si>
    <t>RHS18</t>
  </si>
  <si>
    <t>Yee 3" sanitario PVC</t>
  </si>
  <si>
    <t>RHS19</t>
  </si>
  <si>
    <t>Tubo Sanitario 2" PVC</t>
  </si>
  <si>
    <t>RHS20</t>
  </si>
  <si>
    <t>Tubo Sanitario 3" x 6 Mts.</t>
  </si>
  <si>
    <t>RHS21</t>
  </si>
  <si>
    <t>Tubo Sanitario 4" x 6 Mts.</t>
  </si>
  <si>
    <t>RHS22</t>
  </si>
  <si>
    <t>Sanitario Acuaplus ultra Blanco</t>
  </si>
  <si>
    <t>RHS23</t>
  </si>
  <si>
    <t>Codo 90° 4" Sanitario PVC</t>
  </si>
  <si>
    <t>RHS24</t>
  </si>
  <si>
    <t>Yee 4" Sanitaria PVC</t>
  </si>
  <si>
    <t>RHS25</t>
  </si>
  <si>
    <t>Yee doble 3" sanitaria PVC</t>
  </si>
  <si>
    <t>RHS26</t>
  </si>
  <si>
    <t>Llave terminal 1/2"</t>
  </si>
  <si>
    <t>RHS27</t>
  </si>
  <si>
    <t>SIFON SANITARIO 3" PVC</t>
  </si>
  <si>
    <t>RHS28</t>
  </si>
  <si>
    <t>TRAMPA DE GRASAS, CAP. 95 (Lt)</t>
  </si>
  <si>
    <t>RHS29</t>
  </si>
  <si>
    <t>Codo galvanizado 1/2"</t>
  </si>
  <si>
    <t>RHS30</t>
  </si>
  <si>
    <t>Niple galvanizado 1/2"</t>
  </si>
  <si>
    <t>RHS31</t>
  </si>
  <si>
    <t>Codo 90° 2" Sanitario PVC</t>
  </si>
  <si>
    <t>RHS32</t>
  </si>
  <si>
    <t>Yee 2" sanitario PVC</t>
  </si>
  <si>
    <t>RHS33</t>
  </si>
  <si>
    <t>Rejilla pvc 4 x 3"</t>
  </si>
  <si>
    <t>RHS34</t>
  </si>
  <si>
    <t>Tubo de ventilación 2" PVC</t>
  </si>
  <si>
    <t>RHS35</t>
  </si>
  <si>
    <t>Unión sanitaria 3" PVC</t>
  </si>
  <si>
    <t>RHS36</t>
  </si>
  <si>
    <t>Grapa 3" Doble Oreja Galvanizada</t>
  </si>
  <si>
    <t>RHS37</t>
  </si>
  <si>
    <t xml:space="preserve">Tanque 1000 Lt </t>
  </si>
  <si>
    <t>RHS38</t>
  </si>
  <si>
    <t>Tuberia 1" presion PVC x 6 mts</t>
  </si>
  <si>
    <t>RHS39</t>
  </si>
  <si>
    <t>codos 1"  presion PVC</t>
  </si>
  <si>
    <t>RHS40</t>
  </si>
  <si>
    <t>uniones 1" presion PVC</t>
  </si>
  <si>
    <t>RHS41</t>
  </si>
  <si>
    <t>tee 1"  presion PVC</t>
  </si>
  <si>
    <t>RHS42</t>
  </si>
  <si>
    <t>Tuberia 3/4" presion PVC x 6 mts</t>
  </si>
  <si>
    <t>RHS43</t>
  </si>
  <si>
    <t>codos 3/4"  presion PVC</t>
  </si>
  <si>
    <t>RHS44</t>
  </si>
  <si>
    <t>uniones 3/4" presion PVC</t>
  </si>
  <si>
    <t>RHS45</t>
  </si>
  <si>
    <t>tee 3/4"  presion PVC</t>
  </si>
  <si>
    <t>RHS46</t>
  </si>
  <si>
    <t>Moto bomba 5 Hp 110v</t>
  </si>
  <si>
    <t>RHS47</t>
  </si>
  <si>
    <t>Tuberia 1 1/2" presion PVC x 6 mts</t>
  </si>
  <si>
    <t>RHS48</t>
  </si>
  <si>
    <t>Unión de presión 1 1/2" PVC</t>
  </si>
  <si>
    <t>RHS49</t>
  </si>
  <si>
    <t>Accesorios sanitaria 2"</t>
  </si>
  <si>
    <t>RHS50</t>
  </si>
  <si>
    <t>Accesorios sanitaria 4"</t>
  </si>
  <si>
    <t>RHS51</t>
  </si>
  <si>
    <t>Silla YEE 6x4</t>
  </si>
  <si>
    <t>RHS52</t>
  </si>
  <si>
    <t>Accesorios presión 1/2"</t>
  </si>
  <si>
    <t>RHS53</t>
  </si>
  <si>
    <t>RHS54</t>
  </si>
  <si>
    <t>Valvula de compuerta 1/2"</t>
  </si>
  <si>
    <t>RHS55</t>
  </si>
  <si>
    <t xml:space="preserve">Caja valvula en concreto </t>
  </si>
  <si>
    <t>RHS56</t>
  </si>
  <si>
    <t>Valvula de bola 1/2"</t>
  </si>
  <si>
    <t>RHS57</t>
  </si>
  <si>
    <t>Valvula cheque 1/2"</t>
  </si>
  <si>
    <t>RHS58</t>
  </si>
  <si>
    <t>Universal PRS PVC 1/2</t>
  </si>
  <si>
    <t>RHS59</t>
  </si>
  <si>
    <t>Flotador tanque</t>
  </si>
  <si>
    <t>MAT. ELÉCTRICOS</t>
  </si>
  <si>
    <t>EL1</t>
  </si>
  <si>
    <t>Tubo Conduit 3/4" x 3mt</t>
  </si>
  <si>
    <t>EL2</t>
  </si>
  <si>
    <t>Toma doble polo a tierra- Blanco</t>
  </si>
  <si>
    <t>EL3</t>
  </si>
  <si>
    <t>INTERRUPTOR SENCILLO 2 VÍAS BLANCO</t>
  </si>
  <si>
    <t>EL4</t>
  </si>
  <si>
    <t>LÁMPARA LED HERMÉTICA 50W LUZ BLANCA 100-277V5300</t>
  </si>
  <si>
    <t>EL5</t>
  </si>
  <si>
    <t>Alambre De Cobre #12 Blanco/verde/rojo #100</t>
  </si>
  <si>
    <t>EL6</t>
  </si>
  <si>
    <t>Caja Rectangular sencilla 2x4"</t>
  </si>
  <si>
    <t>EL7</t>
  </si>
  <si>
    <t>Toma corriente doble GFCI  blnco</t>
  </si>
  <si>
    <t>EL8</t>
  </si>
  <si>
    <t xml:space="preserve">Curva electrica 90° </t>
  </si>
  <si>
    <t>EL9</t>
  </si>
  <si>
    <t>Caja hexagonal  4x4"</t>
  </si>
  <si>
    <t>PE1</t>
  </si>
  <si>
    <t>Enchape ceramica guarda escobas blanca 0,07*50 (m)</t>
  </si>
  <si>
    <t>PE2</t>
  </si>
  <si>
    <t>Enchape ceramica muros blanca 0,25 x 0,35 (m)</t>
  </si>
  <si>
    <t>PE3</t>
  </si>
  <si>
    <t>Enchape ceramica pisos beige 0,50*0,50 (m)</t>
  </si>
  <si>
    <t>PE4</t>
  </si>
  <si>
    <t>Enchape piso 0,30*0,30 (m) blanca</t>
  </si>
  <si>
    <t>PE5</t>
  </si>
  <si>
    <t>Boquilla color requerido 2KG</t>
  </si>
  <si>
    <t>CAJA</t>
  </si>
  <si>
    <t>PE6</t>
  </si>
  <si>
    <t>Pegacor</t>
  </si>
  <si>
    <t>RED GAS</t>
  </si>
  <si>
    <t>RG1</t>
  </si>
  <si>
    <t>Codo 90° 1/2"</t>
  </si>
  <si>
    <t>RG2</t>
  </si>
  <si>
    <t xml:space="preserve">Cinta teflon industrial1/2" </t>
  </si>
  <si>
    <t>RG3</t>
  </si>
  <si>
    <t>Tubo Pee al Pee con coraza protectora</t>
  </si>
  <si>
    <t>RG4</t>
  </si>
  <si>
    <t>Tapon 1/2"</t>
  </si>
  <si>
    <t>RG5</t>
  </si>
  <si>
    <t>Valvula de gas mariposa 1/2"</t>
  </si>
  <si>
    <t>RG6</t>
  </si>
  <si>
    <t>Regulador de Gas 1/2 "</t>
  </si>
  <si>
    <t>RG7</t>
  </si>
  <si>
    <t>OT4</t>
  </si>
  <si>
    <t>Sika Waterbar/Cinta PVC V-15 sellar e impermeabilizar juntas en tanques 30m</t>
  </si>
  <si>
    <t>OT5</t>
  </si>
  <si>
    <t>ACPM</t>
  </si>
  <si>
    <t>GLB</t>
  </si>
  <si>
    <t>OT6</t>
  </si>
  <si>
    <t>Acronal</t>
  </si>
  <si>
    <t>OT7</t>
  </si>
  <si>
    <t>ANTICORROSIVO PHCL</t>
  </si>
  <si>
    <t>EQUIPO  &amp;  MAQUINARIA</t>
  </si>
  <si>
    <t>TIPO</t>
  </si>
  <si>
    <t>TARIFA/HORA</t>
  </si>
  <si>
    <t>E1</t>
  </si>
  <si>
    <t>Herramienta (10%m.o. )</t>
  </si>
  <si>
    <t>%</t>
  </si>
  <si>
    <t>Menor</t>
  </si>
  <si>
    <t>-</t>
  </si>
  <si>
    <t>AUMENTO 6%</t>
  </si>
  <si>
    <t>E2</t>
  </si>
  <si>
    <t>Cinta y jalones</t>
  </si>
  <si>
    <t>E3</t>
  </si>
  <si>
    <t>Vibradores para concreto</t>
  </si>
  <si>
    <t>Dia</t>
  </si>
  <si>
    <t>E4</t>
  </si>
  <si>
    <t>Rana</t>
  </si>
  <si>
    <t>E5</t>
  </si>
  <si>
    <t>Pulidora</t>
  </si>
  <si>
    <t>E6</t>
  </si>
  <si>
    <t>Compresor de 2 martillo</t>
  </si>
  <si>
    <t>E7</t>
  </si>
  <si>
    <t>Teodolito o Estación</t>
  </si>
  <si>
    <t>E8</t>
  </si>
  <si>
    <t>Nivel de Precisión</t>
  </si>
  <si>
    <t>E9</t>
  </si>
  <si>
    <t>Compactador Vibratorio</t>
  </si>
  <si>
    <t>E10</t>
  </si>
  <si>
    <t>Volqueta de 8 M3</t>
  </si>
  <si>
    <t>E11</t>
  </si>
  <si>
    <t>Retroexcavadora 4x4</t>
  </si>
  <si>
    <t>Hora</t>
  </si>
  <si>
    <t>E12</t>
  </si>
  <si>
    <t>Formaleta</t>
  </si>
  <si>
    <t>E13</t>
  </si>
  <si>
    <t>Andamios con dos tablones</t>
  </si>
  <si>
    <t>E14</t>
  </si>
  <si>
    <t>Cortadora de baldosa</t>
  </si>
  <si>
    <t>E15</t>
  </si>
  <si>
    <t>Mezcladora a gasolina</t>
  </si>
  <si>
    <t>E16</t>
  </si>
  <si>
    <t>Saltarin tipo rana</t>
  </si>
  <si>
    <t>E17</t>
  </si>
  <si>
    <t>Compresor -pistola para pintura</t>
  </si>
  <si>
    <t>MANO DE OBRA</t>
  </si>
  <si>
    <t>BASICO</t>
  </si>
  <si>
    <t>PRESTACIONES</t>
  </si>
  <si>
    <t>JORNAL
DIURNO</t>
  </si>
  <si>
    <t>MO1</t>
  </si>
  <si>
    <t>Ayudante</t>
  </si>
  <si>
    <t>MO2</t>
  </si>
  <si>
    <t>Oficial</t>
  </si>
  <si>
    <t>MO3</t>
  </si>
  <si>
    <t>Electricista</t>
  </si>
  <si>
    <t>MO4</t>
  </si>
  <si>
    <t>Ayudante Electricista</t>
  </si>
  <si>
    <t>MO5</t>
  </si>
  <si>
    <t>Cuadrilla C (1 Ayud + 1 Ofic + 1 Maest)</t>
  </si>
  <si>
    <t>MO6</t>
  </si>
  <si>
    <t>Operario equipo semipesado</t>
  </si>
  <si>
    <t>MO7</t>
  </si>
  <si>
    <t>Ayudante Equipo</t>
  </si>
  <si>
    <t>MO8</t>
  </si>
  <si>
    <t>Machinero</t>
  </si>
  <si>
    <t>MO9</t>
  </si>
  <si>
    <t>Maestro</t>
  </si>
  <si>
    <t>MO10</t>
  </si>
  <si>
    <t>Cadenero</t>
  </si>
  <si>
    <t>MO11</t>
  </si>
  <si>
    <t>Topografo</t>
  </si>
  <si>
    <t>TRANSPORTES</t>
  </si>
  <si>
    <t>DESCRIPCIÓN</t>
  </si>
  <si>
    <t>M3 O t/KM</t>
  </si>
  <si>
    <t>TARIFA</t>
  </si>
  <si>
    <t>T1</t>
  </si>
  <si>
    <t>Transporte material sobrante demolición, tierra</t>
  </si>
  <si>
    <t>M3 - Km</t>
  </si>
  <si>
    <t>T2</t>
  </si>
  <si>
    <t>Transporte en Vereda</t>
  </si>
  <si>
    <t>T3</t>
  </si>
  <si>
    <t>Transporte tierra</t>
  </si>
  <si>
    <t xml:space="preserve"> Km</t>
  </si>
  <si>
    <t>T4</t>
  </si>
  <si>
    <t>Transporte de arena</t>
  </si>
  <si>
    <t>M3-  Km</t>
  </si>
  <si>
    <t>T5</t>
  </si>
  <si>
    <t>Transporte de cemento (Bucaramanga)</t>
  </si>
  <si>
    <t>KG - M3</t>
  </si>
  <si>
    <t>T6</t>
  </si>
  <si>
    <t>Transporte de triturado/piedra</t>
  </si>
  <si>
    <t>M3 -  Km</t>
  </si>
  <si>
    <t>T7</t>
  </si>
  <si>
    <t>Transporte de materiales varios</t>
  </si>
  <si>
    <t>VJ</t>
  </si>
  <si>
    <t>T8</t>
  </si>
  <si>
    <t>Disposición material en botadero oficial</t>
  </si>
  <si>
    <t>m3</t>
  </si>
  <si>
    <t>ANALISIS DE PRECIOS UNITARIOS</t>
  </si>
  <si>
    <t>PROYECTO:</t>
  </si>
  <si>
    <t>CAPITULO:</t>
  </si>
  <si>
    <t>MATERIALES E INSUMOS</t>
  </si>
  <si>
    <t>Cod</t>
  </si>
  <si>
    <t>UNID.</t>
  </si>
  <si>
    <t>CANT.</t>
  </si>
  <si>
    <t>VR. UNIT.</t>
  </si>
  <si>
    <t>DESPERDICIO %</t>
  </si>
  <si>
    <t>VR. PARCIAL</t>
  </si>
  <si>
    <t>SUBTOTAL DE MATERIALES</t>
  </si>
  <si>
    <t>VALOR REDONDEADO SUBTOTAL DE MATERIALES E INSUMOS</t>
  </si>
  <si>
    <t>EQUIPOS/HERRAMINETAS</t>
  </si>
  <si>
    <t>REND.</t>
  </si>
  <si>
    <t>GLB.</t>
  </si>
  <si>
    <t>Guadañadora</t>
  </si>
  <si>
    <t>DIA</t>
  </si>
  <si>
    <t>SUBTOTAL EQUIPOS/HERRAMIENTAS</t>
  </si>
  <si>
    <t>TRANSPORTE</t>
  </si>
  <si>
    <t>KM.</t>
  </si>
  <si>
    <t>PRECIO/KM</t>
  </si>
  <si>
    <t>SUBTOTAL TRANSPORTE</t>
  </si>
  <si>
    <t>VALOR REDONDEADO SUBTOTAL TRANSPORTE</t>
  </si>
  <si>
    <t>JORNAL</t>
  </si>
  <si>
    <t>%PREST</t>
  </si>
  <si>
    <t>P.UNIT</t>
  </si>
  <si>
    <t>RDTO.</t>
  </si>
  <si>
    <t>SUBTOTAL MANO DE OBRA</t>
  </si>
  <si>
    <t>TOTAL COSTO DIRECTO</t>
  </si>
  <si>
    <t>I. EQUIPOS/HERRAMINETAS</t>
  </si>
  <si>
    <t>VALOR REDONDEADO SUBTOTAL DE EQUIPOS/HERRAMIENTAS</t>
  </si>
  <si>
    <t>II. MATERIALES E INSUMOS</t>
  </si>
  <si>
    <t>III. TRANSPORTE</t>
  </si>
  <si>
    <t>IV. MANO DE OBRA</t>
  </si>
  <si>
    <t>mo1</t>
  </si>
  <si>
    <t>VALOR REDONDEADO SUBTOTAL DE MANO DE OBRA</t>
  </si>
  <si>
    <t>DÍA</t>
  </si>
  <si>
    <t>Transporte de material</t>
  </si>
  <si>
    <t>M3/ Km</t>
  </si>
  <si>
    <t>dia</t>
  </si>
  <si>
    <t>Mezlcadora</t>
  </si>
  <si>
    <t>HR</t>
  </si>
  <si>
    <t>Vibrador de concreto</t>
  </si>
  <si>
    <t>Cizalla manual</t>
  </si>
  <si>
    <t>HORA</t>
  </si>
  <si>
    <t>Vibrador electrico</t>
  </si>
  <si>
    <t xml:space="preserve">Andamios </t>
  </si>
  <si>
    <t>Tubo de presion PVC RDE 9 1/2"</t>
  </si>
  <si>
    <t>TEE presion PVC 1/2"</t>
  </si>
  <si>
    <t>Soldadura liquida PVC</t>
  </si>
  <si>
    <t>GAL</t>
  </si>
  <si>
    <t>Limpiador PVC</t>
  </si>
  <si>
    <t>Accesorio de 1/2"</t>
  </si>
  <si>
    <t>Medidor trifasico convencional</t>
  </si>
  <si>
    <t>Gabinete para medidor trifasico/ Trafilar RETIE</t>
  </si>
  <si>
    <t>Cable concentrico de 3x2 + 4</t>
  </si>
  <si>
    <t>Tubo Imc de 2 pulg x 3m</t>
  </si>
  <si>
    <t>Capacete galvanizado 2 pulg</t>
  </si>
  <si>
    <t>Conector autoperforante acometida</t>
  </si>
  <si>
    <t>Interruptor 63 A 3P</t>
  </si>
  <si>
    <t>Varilla copperweld 5/8 X 2.4 m</t>
  </si>
  <si>
    <t>Cable aislafo thhn #2</t>
  </si>
  <si>
    <t xml:space="preserve">Conector copperweld </t>
  </si>
  <si>
    <t xml:space="preserve">Lampara </t>
  </si>
  <si>
    <t>Alambre galvanizado #18 U</t>
  </si>
  <si>
    <t>ALAMBRE COBRE THW #12 CEAT</t>
  </si>
  <si>
    <t>ALAMBRE COBRE THW #14 CEAT</t>
  </si>
  <si>
    <t xml:space="preserve">TERMINAL PVC 1/2" </t>
  </si>
  <si>
    <t xml:space="preserve">LIMPIADOR PVC 760-G 1/4 GL </t>
  </si>
  <si>
    <t xml:space="preserve">SOLDADURA PVC 1/ 4 GLN </t>
  </si>
  <si>
    <t xml:space="preserve">TUBO PVC 1/2" X 3 MTS </t>
  </si>
  <si>
    <t xml:space="preserve">CAJA OCTOGONAL PVC </t>
  </si>
  <si>
    <t>ALAMBRE GALVANIZADO # 18 U</t>
  </si>
  <si>
    <t>CINTA AISLANTE # 33 ROLLO x 20 MTS</t>
  </si>
  <si>
    <t xml:space="preserve">PLAFON-BLANCO </t>
  </si>
  <si>
    <t>CURVA PVC 1/2" PLASTIMEC</t>
  </si>
  <si>
    <t xml:space="preserve">CAJA 2x4 PVC </t>
  </si>
  <si>
    <t>TOMA DOBLE</t>
  </si>
  <si>
    <t>Ladrillo H-15 (30X20X15cm)</t>
  </si>
  <si>
    <t>Mortero 1:3</t>
  </si>
  <si>
    <t xml:space="preserve">Mortero 1:4 </t>
  </si>
  <si>
    <t xml:space="preserve">Estuco plastico </t>
  </si>
  <si>
    <t>Pintura Exteriores tipo Koraza o similar</t>
  </si>
  <si>
    <t xml:space="preserve">Pulidora </t>
  </si>
  <si>
    <t>Cortador de ceramica</t>
  </si>
  <si>
    <t>Enchape ceramica pared tipo marfil caras diferenciadas</t>
  </si>
  <si>
    <t xml:space="preserve">Pegante ceramico </t>
  </si>
  <si>
    <t>Boquilla con latex para ceramica</t>
  </si>
  <si>
    <t>Cerámica tipo metropoli 60x60 cm o similar</t>
  </si>
  <si>
    <t>TEJA MASTER 1000</t>
  </si>
  <si>
    <t>ACCESORIOS PARA INSTALACION DE TEJA</t>
  </si>
  <si>
    <t xml:space="preserve">Lam galvanizada </t>
  </si>
  <si>
    <t>Soldadura estano</t>
  </si>
  <si>
    <t>LBS</t>
  </si>
  <si>
    <t xml:space="preserve">Platina </t>
  </si>
  <si>
    <t>Soldador electrico</t>
  </si>
  <si>
    <t>Oxicorte</t>
  </si>
  <si>
    <t>SOLDADURA 6011 1/8" VARILLA</t>
  </si>
  <si>
    <t>HIERR.DE 60000 PSI 420 MPA</t>
  </si>
  <si>
    <t>ACERO ESTRUCT. ASTM A-36</t>
  </si>
  <si>
    <t>Esmalte sintetico</t>
  </si>
  <si>
    <t>Tapaporos incoloro preparador superficie</t>
  </si>
  <si>
    <t>LAM.COLD ROLLED C. 18 DE 100x200CM</t>
  </si>
  <si>
    <t>LIJA 320 AGUA</t>
  </si>
  <si>
    <t>VIDRIO TRANSP. 4 MM</t>
  </si>
  <si>
    <t>SILICONA TRANSPARENT.11 OZ</t>
  </si>
  <si>
    <t>MASILLA PLASTICA INTERIORES</t>
  </si>
  <si>
    <t>CIERRE 1/2 LUNA VENTANERIA</t>
  </si>
  <si>
    <t>RODAMIENTO NYLON VC-50-20 CON BALINERA-VENTANERIA</t>
  </si>
  <si>
    <t>Aluminio arquitectonico puerta</t>
  </si>
  <si>
    <t>Sikaflex tubo</t>
  </si>
  <si>
    <t>Accesorios de anclaje</t>
  </si>
  <si>
    <t>Sanitario</t>
  </si>
  <si>
    <t>Cemento blanco</t>
  </si>
  <si>
    <t>Accesorios</t>
  </si>
  <si>
    <t>Lavamanos milano</t>
  </si>
  <si>
    <t>juego de incrustaciones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</si>
</sst>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00"/>
    <numFmt numFmtId="165" formatCode="_-&quot;$&quot;\ * #,##0_-;\-&quot;$&quot;\ * #,##0_-;_-&quot;$&quot;\ * &quot;-&quot;??_-;_-@_-"/>
    <numFmt numFmtId="166" formatCode="mmm\-yyyy"/>
    <numFmt numFmtId="167" formatCode="&quot;$&quot;\ #,##0.00"/>
    <numFmt numFmtId="168" formatCode="&quot;$&quot;\ #,##0"/>
    <numFmt numFmtId="169" formatCode="&quot;$&quot;\ #,##0.0"/>
    <numFmt numFmtId="170" formatCode="0.0000"/>
    <numFmt numFmtId="171" formatCode="_-&quot;$&quot;* #,##0.00_-;\-&quot;$&quot;* #,##0.00_-;_-&quot;$&quot;* &quot;-&quot;??_-;_-@_-"/>
    <numFmt numFmtId="172" formatCode="0.0%"/>
    <numFmt numFmtId="173" formatCode="_(&quot;$&quot;\ * #,##0.00_);_(&quot;$&quot;\ * \(#,##0.00\);_(&quot;$&quot;\ * &quot;-&quot;??_);_(@_)"/>
    <numFmt numFmtId="174" formatCode="_(&quot;C$&quot;* #,##0.00_);_(&quot;C$&quot;* \(#,##0.00\);_(&quot;C$&quot;* &quot;-&quot;??_);_(@_)"/>
    <numFmt numFmtId="175" formatCode="0.0000%"/>
    <numFmt numFmtId="176" formatCode="&quot;$&quot;\ #,##0.00_);[Red]\(&quot;$&quot;\ #,##0.00\)"/>
    <numFmt numFmtId="177" formatCode="&quot;$&quot;\ #,##0_);[Red]\(&quot;$&quot;\ #,##0\)"/>
    <numFmt numFmtId="178" formatCode="&quot;$&quot;\ #,##0.00;[Red]&quot;$&quot;\ #,##0.00"/>
    <numFmt numFmtId="179" formatCode="_-[$$-240A]\ * #,##0.00_-;\-[$$-240A]\ * #,##0.00_-;_-[$$-240A]\ * &quot;-&quot;??_-;_-@_-"/>
    <numFmt numFmtId="180" formatCode="_-* #,##0\ _P_t_s_-;\-* #,##0\ _P_t_s_-;_-* &quot;-&quot;??\ _P_t_s_-;_-@_-"/>
    <numFmt numFmtId="181" formatCode="_-* #,##0.00\ &quot;€&quot;_-;\-* #,##0.00\ &quot;€&quot;_-;_-* &quot;-&quot;??\ &quot;€&quot;_-;_-@_-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4"/>
      <name val="Tahoma"/>
      <family val="2"/>
    </font>
    <font>
      <sz val="10"/>
      <name val="Tahoma"/>
      <family val="2"/>
    </font>
    <font>
      <b/>
      <sz val="9"/>
      <name val="Tahoma"/>
      <family val="2"/>
    </font>
    <font>
      <sz val="7"/>
      <name val="Tahoma"/>
      <family val="2"/>
    </font>
    <font>
      <sz val="9"/>
      <name val="Tahoma"/>
      <family val="2"/>
    </font>
    <font>
      <b/>
      <sz val="10"/>
      <name val="Arial Narrow"/>
      <family val="2"/>
    </font>
    <font>
      <b/>
      <i/>
      <sz val="9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8"/>
      <color indexed="22"/>
      <name val="Tahoma"/>
      <family val="2"/>
    </font>
    <font>
      <sz val="8"/>
      <color theme="1"/>
      <name val="Tahoma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sz val="16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8"/>
      <name val="Tahoma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3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3"/>
      </right>
      <top style="thin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/>
      <bottom style="hair">
        <color indexed="63"/>
      </bottom>
      <diagonal/>
    </border>
    <border>
      <left style="thin">
        <color indexed="63"/>
      </left>
      <right/>
      <top/>
      <bottom style="hair">
        <color indexed="63"/>
      </bottom>
      <diagonal/>
    </border>
    <border>
      <left style="thin">
        <color indexed="63"/>
      </left>
      <right style="medium">
        <color indexed="64"/>
      </right>
      <top/>
      <bottom style="hair">
        <color indexed="63"/>
      </bottom>
      <diagonal/>
    </border>
    <border>
      <left style="medium">
        <color indexed="64"/>
      </left>
      <right style="thin">
        <color indexed="64"/>
      </right>
      <top style="hair">
        <color indexed="63"/>
      </top>
      <bottom style="hair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3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hair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hair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3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3"/>
      </right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/>
      <bottom style="hair">
        <color indexed="64"/>
      </bottom>
      <diagonal/>
    </border>
    <border>
      <left style="thin">
        <color indexed="63"/>
      </left>
      <right/>
      <top/>
      <bottom style="hair">
        <color indexed="64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 style="thin">
        <color indexed="63"/>
      </right>
      <top style="hair">
        <color indexed="63"/>
      </top>
      <bottom style="hair">
        <color indexed="63"/>
      </bottom>
      <diagonal/>
    </border>
    <border>
      <left/>
      <right style="thin">
        <color indexed="63"/>
      </right>
      <top/>
      <bottom style="hair">
        <color indexed="63"/>
      </bottom>
      <diagonal/>
    </border>
    <border>
      <left style="medium">
        <color indexed="64"/>
      </left>
      <right style="thin">
        <color indexed="64"/>
      </right>
      <top style="hair">
        <color indexed="63"/>
      </top>
      <bottom/>
      <diagonal/>
    </border>
    <border>
      <left style="thin">
        <color indexed="63"/>
      </left>
      <right style="medium">
        <color indexed="64"/>
      </right>
      <top style="hair">
        <color indexed="63"/>
      </top>
      <bottom style="hair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hair">
        <color indexed="64"/>
      </bottom>
      <diagonal/>
    </border>
    <border>
      <left style="thin">
        <color indexed="63"/>
      </left>
      <right/>
      <top style="thin">
        <color indexed="64"/>
      </top>
      <bottom style="hair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/>
      <top style="hair">
        <color indexed="63"/>
      </top>
      <bottom style="hair">
        <color indexed="63"/>
      </bottom>
      <diagonal/>
    </border>
    <border>
      <left style="thin">
        <color indexed="64"/>
      </left>
      <right style="thin">
        <color indexed="64"/>
      </right>
      <top style="hair">
        <color indexed="63"/>
      </top>
      <bottom style="thin">
        <color indexed="64"/>
      </bottom>
      <diagonal/>
    </border>
    <border>
      <left style="thin">
        <color indexed="63"/>
      </left>
      <right/>
      <top style="hair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3"/>
      </bottom>
      <diagonal/>
    </border>
    <border>
      <left style="medium">
        <color indexed="64"/>
      </left>
      <right/>
      <top style="hair">
        <color indexed="63"/>
      </top>
      <bottom style="hair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3"/>
      </right>
      <top style="hair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 style="hair">
        <color indexed="63"/>
      </top>
      <bottom style="thin">
        <color indexed="64"/>
      </bottom>
      <diagonal/>
    </border>
    <border>
      <left style="thin">
        <color indexed="63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/>
      <top style="thin">
        <color indexed="64"/>
      </top>
      <bottom/>
      <diagonal/>
    </border>
    <border>
      <left/>
      <right style="thin">
        <color indexed="63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/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medium">
        <color indexed="64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medium">
        <color indexed="64"/>
      </right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medium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3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</borders>
  <cellStyleXfs count="22">
    <xf numFmtId="0" fontId="0" fillId="0" borderId="0"/>
    <xf numFmtId="0" fontId="2" fillId="0" borderId="0"/>
    <xf numFmtId="0" fontId="3" fillId="0" borderId="0"/>
    <xf numFmtId="0" fontId="5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" fillId="0" borderId="0"/>
    <xf numFmtId="181" fontId="6" fillId="0" borderId="0" applyFont="0" applyFill="0" applyBorder="0" applyAlignment="0" applyProtection="0"/>
  </cellStyleXfs>
  <cellXfs count="603">
    <xf numFmtId="0" fontId="0" fillId="0" borderId="0" xfId="0"/>
    <xf numFmtId="49" fontId="8" fillId="0" borderId="9" xfId="7" applyNumberFormat="1" applyFont="1" applyBorder="1"/>
    <xf numFmtId="0" fontId="8" fillId="0" borderId="10" xfId="7" applyFont="1" applyBorder="1"/>
    <xf numFmtId="10" fontId="8" fillId="0" borderId="10" xfId="7" applyNumberFormat="1" applyFont="1" applyBorder="1"/>
    <xf numFmtId="2" fontId="8" fillId="0" borderId="10" xfId="7" applyNumberFormat="1" applyFont="1" applyBorder="1"/>
    <xf numFmtId="0" fontId="8" fillId="0" borderId="11" xfId="7" applyFont="1" applyBorder="1"/>
    <xf numFmtId="49" fontId="12" fillId="0" borderId="15" xfId="7" applyNumberFormat="1" applyFont="1" applyBorder="1" applyAlignment="1">
      <alignment vertical="center"/>
    </xf>
    <xf numFmtId="49" fontId="8" fillId="0" borderId="1" xfId="7" applyNumberFormat="1" applyFont="1" applyBorder="1" applyAlignment="1">
      <alignment vertical="center"/>
    </xf>
    <xf numFmtId="0" fontId="8" fillId="0" borderId="0" xfId="7" applyFont="1" applyAlignment="1">
      <alignment vertical="center"/>
    </xf>
    <xf numFmtId="10" fontId="8" fillId="0" borderId="0" xfId="7" applyNumberFormat="1" applyFont="1" applyAlignment="1">
      <alignment vertical="center"/>
    </xf>
    <xf numFmtId="2" fontId="8" fillId="0" borderId="0" xfId="7" applyNumberFormat="1" applyFont="1" applyAlignment="1">
      <alignment vertical="center"/>
    </xf>
    <xf numFmtId="0" fontId="8" fillId="0" borderId="2" xfId="7" applyFont="1" applyBorder="1" applyAlignment="1">
      <alignment vertical="center"/>
    </xf>
    <xf numFmtId="49" fontId="14" fillId="0" borderId="15" xfId="7" applyNumberFormat="1" applyFont="1" applyBorder="1" applyAlignment="1">
      <alignment vertical="center"/>
    </xf>
    <xf numFmtId="49" fontId="16" fillId="0" borderId="15" xfId="7" applyNumberFormat="1" applyFont="1" applyBorder="1" applyAlignment="1">
      <alignment horizontal="center" vertical="center" wrapText="1"/>
    </xf>
    <xf numFmtId="9" fontId="0" fillId="0" borderId="0" xfId="0" applyNumberFormat="1"/>
    <xf numFmtId="49" fontId="14" fillId="0" borderId="16" xfId="7" applyNumberFormat="1" applyFont="1" applyBorder="1" applyAlignment="1">
      <alignment horizontal="center" vertical="center"/>
    </xf>
    <xf numFmtId="10" fontId="14" fillId="0" borderId="19" xfId="7" applyNumberFormat="1" applyFont="1" applyBorder="1" applyAlignment="1">
      <alignment horizontal="center" vertical="center"/>
    </xf>
    <xf numFmtId="2" fontId="14" fillId="0" borderId="19" xfId="7" applyNumberFormat="1" applyFont="1" applyBorder="1" applyAlignment="1">
      <alignment horizontal="center" vertical="center"/>
    </xf>
    <xf numFmtId="167" fontId="14" fillId="0" borderId="20" xfId="7" applyNumberFormat="1" applyFont="1" applyBorder="1" applyAlignment="1">
      <alignment vertical="center"/>
    </xf>
    <xf numFmtId="167" fontId="14" fillId="0" borderId="21" xfId="7" applyNumberFormat="1" applyFont="1" applyBorder="1" applyAlignment="1">
      <alignment horizontal="right" vertical="center"/>
    </xf>
    <xf numFmtId="49" fontId="14" fillId="0" borderId="22" xfId="9" applyNumberFormat="1" applyFont="1" applyBorder="1" applyAlignment="1">
      <alignment horizontal="center" vertical="center"/>
    </xf>
    <xf numFmtId="167" fontId="0" fillId="0" borderId="0" xfId="0" applyNumberFormat="1"/>
    <xf numFmtId="49" fontId="14" fillId="0" borderId="22" xfId="7" applyNumberFormat="1" applyFont="1" applyBorder="1" applyAlignment="1">
      <alignment horizontal="center" vertical="center"/>
    </xf>
    <xf numFmtId="2" fontId="14" fillId="0" borderId="25" xfId="7" applyNumberFormat="1" applyFont="1" applyBorder="1" applyAlignment="1">
      <alignment horizontal="center" vertical="center"/>
    </xf>
    <xf numFmtId="168" fontId="14" fillId="0" borderId="26" xfId="9" applyNumberFormat="1" applyFont="1" applyBorder="1" applyAlignment="1">
      <alignment vertical="center"/>
    </xf>
    <xf numFmtId="49" fontId="14" fillId="0" borderId="27" xfId="7" applyNumberFormat="1" applyFont="1" applyBorder="1" applyAlignment="1">
      <alignment horizontal="center" vertical="center"/>
    </xf>
    <xf numFmtId="2" fontId="14" fillId="0" borderId="28" xfId="7" applyNumberFormat="1" applyFont="1" applyBorder="1" applyAlignment="1">
      <alignment horizontal="center" vertical="center"/>
    </xf>
    <xf numFmtId="169" fontId="14" fillId="0" borderId="29" xfId="7" applyNumberFormat="1" applyFont="1" applyBorder="1" applyAlignment="1">
      <alignment horizontal="right" vertical="center"/>
    </xf>
    <xf numFmtId="49" fontId="14" fillId="0" borderId="1" xfId="7" applyNumberFormat="1" applyFont="1" applyBorder="1" applyAlignment="1">
      <alignment vertical="center"/>
    </xf>
    <xf numFmtId="0" fontId="16" fillId="0" borderId="0" xfId="7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10" fontId="4" fillId="0" borderId="0" xfId="7" applyNumberFormat="1" applyFont="1" applyAlignment="1">
      <alignment horizontal="left" vertical="center"/>
    </xf>
    <xf numFmtId="167" fontId="16" fillId="0" borderId="2" xfId="7" applyNumberFormat="1" applyFont="1" applyBorder="1" applyAlignment="1">
      <alignment horizontal="right" vertical="center"/>
    </xf>
    <xf numFmtId="49" fontId="16" fillId="0" borderId="30" xfId="7" applyNumberFormat="1" applyFont="1" applyBorder="1" applyAlignment="1">
      <alignment horizontal="center" vertical="center" wrapText="1"/>
    </xf>
    <xf numFmtId="49" fontId="14" fillId="0" borderId="31" xfId="9" applyNumberFormat="1" applyFont="1" applyBorder="1" applyAlignment="1">
      <alignment horizontal="center" vertical="center"/>
    </xf>
    <xf numFmtId="0" fontId="14" fillId="0" borderId="35" xfId="9" applyFont="1" applyBorder="1" applyAlignment="1">
      <alignment horizontal="center" vertical="center" wrapText="1"/>
    </xf>
    <xf numFmtId="2" fontId="14" fillId="0" borderId="36" xfId="9" applyNumberFormat="1" applyFont="1" applyBorder="1" applyAlignment="1">
      <alignment horizontal="center" vertical="center"/>
    </xf>
    <xf numFmtId="168" fontId="14" fillId="0" borderId="35" xfId="9" applyNumberFormat="1" applyFont="1" applyBorder="1" applyAlignment="1">
      <alignment horizontal="center" vertical="center" wrapText="1"/>
    </xf>
    <xf numFmtId="10" fontId="14" fillId="0" borderId="35" xfId="9" applyNumberFormat="1" applyFont="1" applyBorder="1" applyAlignment="1">
      <alignment horizontal="center" vertical="center" wrapText="1"/>
    </xf>
    <xf numFmtId="167" fontId="14" fillId="0" borderId="21" xfId="9" applyNumberFormat="1" applyFont="1" applyBorder="1" applyAlignment="1">
      <alignment horizontal="right" vertical="center"/>
    </xf>
    <xf numFmtId="168" fontId="0" fillId="0" borderId="0" xfId="0" applyNumberFormat="1"/>
    <xf numFmtId="0" fontId="14" fillId="0" borderId="19" xfId="7" applyFont="1" applyBorder="1" applyAlignment="1">
      <alignment horizontal="center" vertical="center"/>
    </xf>
    <xf numFmtId="164" fontId="14" fillId="0" borderId="36" xfId="9" applyNumberFormat="1" applyFont="1" applyBorder="1" applyAlignment="1">
      <alignment horizontal="center" vertical="center"/>
    </xf>
    <xf numFmtId="49" fontId="14" fillId="0" borderId="40" xfId="7" applyNumberFormat="1" applyFont="1" applyBorder="1" applyAlignment="1">
      <alignment horizontal="center" vertical="center"/>
    </xf>
    <xf numFmtId="168" fontId="14" fillId="0" borderId="19" xfId="7" applyNumberFormat="1" applyFont="1" applyBorder="1" applyAlignment="1">
      <alignment horizontal="right" vertical="center"/>
    </xf>
    <xf numFmtId="10" fontId="14" fillId="0" borderId="0" xfId="7" applyNumberFormat="1" applyFont="1" applyAlignment="1">
      <alignment vertical="center"/>
    </xf>
    <xf numFmtId="167" fontId="14" fillId="0" borderId="41" xfId="7" applyNumberFormat="1" applyFont="1" applyBorder="1" applyAlignment="1">
      <alignment horizontal="right" vertical="center"/>
    </xf>
    <xf numFmtId="0" fontId="14" fillId="0" borderId="0" xfId="7" applyFont="1" applyAlignment="1">
      <alignment vertical="center"/>
    </xf>
    <xf numFmtId="2" fontId="14" fillId="0" borderId="0" xfId="7" applyNumberFormat="1" applyFont="1" applyAlignment="1">
      <alignment vertical="center"/>
    </xf>
    <xf numFmtId="0" fontId="14" fillId="0" borderId="2" xfId="7" applyFont="1" applyBorder="1" applyAlignment="1">
      <alignment vertical="center"/>
    </xf>
    <xf numFmtId="49" fontId="16" fillId="0" borderId="1" xfId="7" applyNumberFormat="1" applyFont="1" applyBorder="1" applyAlignment="1">
      <alignment horizontal="center" vertical="center" wrapText="1"/>
    </xf>
    <xf numFmtId="49" fontId="14" fillId="0" borderId="42" xfId="9" applyNumberFormat="1" applyFont="1" applyBorder="1" applyAlignment="1">
      <alignment horizontal="center" vertical="center"/>
    </xf>
    <xf numFmtId="170" fontId="14" fillId="0" borderId="18" xfId="9" applyNumberFormat="1" applyFont="1" applyBorder="1" applyAlignment="1">
      <alignment horizontal="center" vertical="center"/>
    </xf>
    <xf numFmtId="2" fontId="14" fillId="0" borderId="18" xfId="9" applyNumberFormat="1" applyFont="1" applyBorder="1" applyAlignment="1">
      <alignment horizontal="center" vertical="center"/>
    </xf>
    <xf numFmtId="0" fontId="14" fillId="0" borderId="45" xfId="9" applyFont="1" applyBorder="1" applyAlignment="1">
      <alignment horizontal="center" vertical="center"/>
    </xf>
    <xf numFmtId="171" fontId="14" fillId="0" borderId="46" xfId="10" applyFont="1" applyBorder="1" applyAlignment="1">
      <alignment horizontal="center" vertical="center"/>
    </xf>
    <xf numFmtId="167" fontId="14" fillId="0" borderId="47" xfId="9" applyNumberFormat="1" applyFont="1" applyBorder="1" applyAlignment="1">
      <alignment horizontal="right" vertical="center"/>
    </xf>
    <xf numFmtId="2" fontId="14" fillId="0" borderId="50" xfId="7" applyNumberFormat="1" applyFont="1" applyBorder="1" applyAlignment="1">
      <alignment horizontal="center" vertical="center"/>
    </xf>
    <xf numFmtId="10" fontId="14" fillId="0" borderId="38" xfId="7" applyNumberFormat="1" applyFont="1" applyBorder="1" applyAlignment="1">
      <alignment horizontal="center" vertical="center"/>
    </xf>
    <xf numFmtId="167" fontId="14" fillId="0" borderId="51" xfId="7" applyNumberFormat="1" applyFont="1" applyBorder="1" applyAlignment="1">
      <alignment vertical="center"/>
    </xf>
    <xf numFmtId="2" fontId="14" fillId="0" borderId="52" xfId="7" applyNumberFormat="1" applyFont="1" applyBorder="1" applyAlignment="1">
      <alignment horizontal="center" vertical="center"/>
    </xf>
    <xf numFmtId="167" fontId="14" fillId="0" borderId="53" xfId="7" applyNumberFormat="1" applyFont="1" applyBorder="1" applyAlignment="1">
      <alignment vertical="center"/>
    </xf>
    <xf numFmtId="10" fontId="16" fillId="0" borderId="0" xfId="7" applyNumberFormat="1" applyFont="1" applyAlignment="1">
      <alignment horizontal="left" vertical="center"/>
    </xf>
    <xf numFmtId="168" fontId="16" fillId="0" borderId="2" xfId="7" applyNumberFormat="1" applyFont="1" applyBorder="1" applyAlignment="1">
      <alignment horizontal="right" vertical="center"/>
    </xf>
    <xf numFmtId="0" fontId="16" fillId="0" borderId="54" xfId="7" applyFont="1" applyBorder="1" applyAlignment="1">
      <alignment horizontal="center" vertical="center" wrapText="1"/>
    </xf>
    <xf numFmtId="0" fontId="16" fillId="0" borderId="55" xfId="7" applyFont="1" applyBorder="1" applyAlignment="1">
      <alignment horizontal="center" vertical="center" wrapText="1"/>
    </xf>
    <xf numFmtId="2" fontId="16" fillId="0" borderId="56" xfId="7" applyNumberFormat="1" applyFont="1" applyBorder="1" applyAlignment="1">
      <alignment horizontal="center" vertical="center" wrapText="1"/>
    </xf>
    <xf numFmtId="0" fontId="16" fillId="0" borderId="57" xfId="7" applyFont="1" applyBorder="1" applyAlignment="1">
      <alignment horizontal="center" vertical="center" wrapText="1"/>
    </xf>
    <xf numFmtId="49" fontId="14" fillId="0" borderId="58" xfId="7" applyNumberFormat="1" applyFont="1" applyBorder="1" applyAlignment="1">
      <alignment horizontal="center" vertical="center"/>
    </xf>
    <xf numFmtId="49" fontId="14" fillId="0" borderId="59" xfId="7" applyNumberFormat="1" applyFont="1" applyBorder="1" applyAlignment="1">
      <alignment horizontal="center" vertical="center"/>
    </xf>
    <xf numFmtId="167" fontId="14" fillId="0" borderId="57" xfId="7" applyNumberFormat="1" applyFont="1" applyBorder="1" applyAlignment="1">
      <alignment horizontal="right" vertical="center"/>
    </xf>
    <xf numFmtId="168" fontId="14" fillId="0" borderId="0" xfId="7" applyNumberFormat="1" applyFont="1" applyAlignment="1">
      <alignment vertical="center"/>
    </xf>
    <xf numFmtId="168" fontId="14" fillId="0" borderId="2" xfId="7" applyNumberFormat="1" applyFont="1" applyBorder="1" applyAlignment="1">
      <alignment horizontal="right" vertical="center"/>
    </xf>
    <xf numFmtId="49" fontId="14" fillId="0" borderId="9" xfId="7" applyNumberFormat="1" applyFont="1" applyBorder="1" applyAlignment="1">
      <alignment vertical="center"/>
    </xf>
    <xf numFmtId="0" fontId="14" fillId="0" borderId="4" xfId="7" applyFont="1" applyBorder="1" applyAlignment="1">
      <alignment vertical="center"/>
    </xf>
    <xf numFmtId="44" fontId="0" fillId="0" borderId="0" xfId="0" applyNumberFormat="1"/>
    <xf numFmtId="49" fontId="14" fillId="0" borderId="61" xfId="7" applyNumberFormat="1" applyFont="1" applyBorder="1" applyAlignment="1">
      <alignment horizontal="center" vertical="center"/>
    </xf>
    <xf numFmtId="49" fontId="14" fillId="0" borderId="58" xfId="9" applyNumberFormat="1" applyFont="1" applyBorder="1" applyAlignment="1">
      <alignment horizontal="center" vertical="center"/>
    </xf>
    <xf numFmtId="0" fontId="14" fillId="0" borderId="17" xfId="7" applyFont="1" applyBorder="1" applyAlignment="1">
      <alignment horizontal="center" vertical="center"/>
    </xf>
    <xf numFmtId="0" fontId="14" fillId="0" borderId="17" xfId="7" applyFont="1" applyBorder="1" applyAlignment="1">
      <alignment horizontal="left" vertical="center"/>
    </xf>
    <xf numFmtId="2" fontId="14" fillId="0" borderId="17" xfId="7" applyNumberFormat="1" applyFont="1" applyBorder="1" applyAlignment="1">
      <alignment horizontal="center" vertical="center"/>
    </xf>
    <xf numFmtId="164" fontId="14" fillId="0" borderId="17" xfId="7" applyNumberFormat="1" applyFont="1" applyBorder="1" applyAlignment="1">
      <alignment horizontal="center" vertical="center"/>
    </xf>
    <xf numFmtId="170" fontId="14" fillId="0" borderId="17" xfId="7" applyNumberFormat="1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165" fontId="0" fillId="0" borderId="62" xfId="5" applyNumberFormat="1" applyFont="1" applyBorder="1"/>
    <xf numFmtId="2" fontId="0" fillId="0" borderId="64" xfId="0" applyNumberFormat="1" applyBorder="1" applyAlignment="1">
      <alignment horizontal="center" vertical="center"/>
    </xf>
    <xf numFmtId="165" fontId="0" fillId="0" borderId="64" xfId="5" applyNumberFormat="1" applyFont="1" applyFill="1" applyBorder="1"/>
    <xf numFmtId="165" fontId="0" fillId="0" borderId="64" xfId="5" applyNumberFormat="1" applyFont="1" applyBorder="1"/>
    <xf numFmtId="2" fontId="0" fillId="4" borderId="64" xfId="0" applyNumberFormat="1" applyFill="1" applyBorder="1" applyAlignment="1">
      <alignment horizontal="center" vertical="center"/>
    </xf>
    <xf numFmtId="0" fontId="22" fillId="3" borderId="0" xfId="20" applyFont="1" applyFill="1"/>
    <xf numFmtId="0" fontId="22" fillId="3" borderId="0" xfId="20" applyFont="1" applyFill="1" applyAlignment="1">
      <alignment wrapText="1"/>
    </xf>
    <xf numFmtId="0" fontId="3" fillId="3" borderId="0" xfId="20" applyFill="1" applyAlignment="1">
      <alignment vertical="center"/>
    </xf>
    <xf numFmtId="0" fontId="1" fillId="3" borderId="0" xfId="20" applyFont="1" applyFill="1" applyAlignment="1">
      <alignment vertical="center"/>
    </xf>
    <xf numFmtId="175" fontId="3" fillId="3" borderId="0" xfId="20" applyNumberFormat="1" applyFill="1" applyAlignment="1">
      <alignment vertical="center"/>
    </xf>
    <xf numFmtId="0" fontId="23" fillId="3" borderId="0" xfId="20" applyFont="1" applyFill="1" applyAlignment="1">
      <alignment vertical="center" wrapText="1"/>
    </xf>
    <xf numFmtId="0" fontId="3" fillId="3" borderId="0" xfId="20" applyFill="1"/>
    <xf numFmtId="175" fontId="3" fillId="3" borderId="0" xfId="20" applyNumberFormat="1" applyFill="1"/>
    <xf numFmtId="0" fontId="22" fillId="3" borderId="1" xfId="20" applyFont="1" applyFill="1" applyBorder="1"/>
    <xf numFmtId="0" fontId="22" fillId="3" borderId="2" xfId="20" applyFont="1" applyFill="1" applyBorder="1"/>
    <xf numFmtId="0" fontId="24" fillId="4" borderId="68" xfId="20" applyFont="1" applyFill="1" applyBorder="1" applyAlignment="1">
      <alignment horizontal="center" vertical="center"/>
    </xf>
    <xf numFmtId="0" fontId="24" fillId="4" borderId="67" xfId="20" applyFont="1" applyFill="1" applyBorder="1" applyAlignment="1">
      <alignment horizontal="center" vertical="center"/>
    </xf>
    <xf numFmtId="0" fontId="22" fillId="3" borderId="0" xfId="20" applyFont="1" applyFill="1" applyAlignment="1">
      <alignment vertical="center" wrapText="1"/>
    </xf>
    <xf numFmtId="0" fontId="22" fillId="3" borderId="0" xfId="20" applyFont="1" applyFill="1" applyAlignment="1">
      <alignment vertical="center"/>
    </xf>
    <xf numFmtId="0" fontId="25" fillId="3" borderId="69" xfId="20" applyFont="1" applyFill="1" applyBorder="1" applyAlignment="1">
      <alignment vertical="center"/>
    </xf>
    <xf numFmtId="176" fontId="25" fillId="3" borderId="11" xfId="20" applyNumberFormat="1" applyFont="1" applyFill="1" applyBorder="1" applyAlignment="1">
      <alignment horizontal="right" vertical="center"/>
    </xf>
    <xf numFmtId="177" fontId="22" fillId="3" borderId="0" xfId="20" applyNumberFormat="1" applyFont="1" applyFill="1" applyAlignment="1">
      <alignment vertical="center"/>
    </xf>
    <xf numFmtId="0" fontId="25" fillId="3" borderId="9" xfId="20" applyFont="1" applyFill="1" applyBorder="1" applyAlignment="1">
      <alignment vertical="center"/>
    </xf>
    <xf numFmtId="177" fontId="25" fillId="3" borderId="10" xfId="20" applyNumberFormat="1" applyFont="1" applyFill="1" applyBorder="1" applyAlignment="1">
      <alignment horizontal="right" vertical="center"/>
    </xf>
    <xf numFmtId="0" fontId="25" fillId="3" borderId="10" xfId="20" applyFont="1" applyFill="1" applyBorder="1" applyAlignment="1">
      <alignment horizontal="center" vertical="center" wrapText="1"/>
    </xf>
    <xf numFmtId="0" fontId="24" fillId="3" borderId="10" xfId="20" applyFont="1" applyFill="1" applyBorder="1" applyAlignment="1">
      <alignment horizontal="center" vertical="center"/>
    </xf>
    <xf numFmtId="0" fontId="24" fillId="4" borderId="69" xfId="20" applyFont="1" applyFill="1" applyBorder="1" applyAlignment="1">
      <alignment horizontal="center" vertical="center"/>
    </xf>
    <xf numFmtId="0" fontId="24" fillId="4" borderId="11" xfId="20" applyFont="1" applyFill="1" applyBorder="1" applyAlignment="1">
      <alignment horizontal="center" vertical="center"/>
    </xf>
    <xf numFmtId="0" fontId="24" fillId="4" borderId="68" xfId="20" applyFont="1" applyFill="1" applyBorder="1" applyAlignment="1">
      <alignment horizontal="center" vertical="center" wrapText="1"/>
    </xf>
    <xf numFmtId="176" fontId="22" fillId="4" borderId="68" xfId="20" applyNumberFormat="1" applyFont="1" applyFill="1" applyBorder="1" applyAlignment="1">
      <alignment vertical="center"/>
    </xf>
    <xf numFmtId="0" fontId="25" fillId="3" borderId="70" xfId="20" applyFont="1" applyFill="1" applyBorder="1" applyAlignment="1">
      <alignment vertical="center"/>
    </xf>
    <xf numFmtId="0" fontId="25" fillId="3" borderId="70" xfId="20" applyFont="1" applyFill="1" applyBorder="1" applyAlignment="1">
      <alignment horizontal="center" vertical="center"/>
    </xf>
    <xf numFmtId="177" fontId="25" fillId="3" borderId="70" xfId="20" applyNumberFormat="1" applyFont="1" applyFill="1" applyBorder="1" applyAlignment="1">
      <alignment horizontal="center" vertical="center" wrapText="1"/>
    </xf>
    <xf numFmtId="176" fontId="25" fillId="3" borderId="70" xfId="20" applyNumberFormat="1" applyFont="1" applyFill="1" applyBorder="1" applyAlignment="1">
      <alignment horizontal="right" vertical="center"/>
    </xf>
    <xf numFmtId="0" fontId="25" fillId="3" borderId="71" xfId="20" applyFont="1" applyFill="1" applyBorder="1" applyAlignment="1">
      <alignment vertical="center"/>
    </xf>
    <xf numFmtId="0" fontId="25" fillId="3" borderId="71" xfId="20" applyFont="1" applyFill="1" applyBorder="1" applyAlignment="1">
      <alignment horizontal="center" vertical="center"/>
    </xf>
    <xf numFmtId="177" fontId="25" fillId="3" borderId="71" xfId="20" applyNumberFormat="1" applyFont="1" applyFill="1" applyBorder="1" applyAlignment="1">
      <alignment horizontal="center" vertical="center" wrapText="1"/>
    </xf>
    <xf numFmtId="176" fontId="25" fillId="3" borderId="71" xfId="20" applyNumberFormat="1" applyFont="1" applyFill="1" applyBorder="1" applyAlignment="1">
      <alignment horizontal="right" vertical="center"/>
    </xf>
    <xf numFmtId="0" fontId="25" fillId="3" borderId="72" xfId="20" applyFont="1" applyFill="1" applyBorder="1" applyAlignment="1">
      <alignment vertical="center"/>
    </xf>
    <xf numFmtId="0" fontId="25" fillId="3" borderId="73" xfId="20" applyFont="1" applyFill="1" applyBorder="1" applyAlignment="1">
      <alignment horizontal="center" vertical="center"/>
    </xf>
    <xf numFmtId="0" fontId="25" fillId="3" borderId="73" xfId="20" applyFont="1" applyFill="1" applyBorder="1" applyAlignment="1">
      <alignment horizontal="center" vertical="center" wrapText="1"/>
    </xf>
    <xf numFmtId="0" fontId="25" fillId="0" borderId="73" xfId="20" applyFont="1" applyBorder="1" applyAlignment="1">
      <alignment horizontal="center" vertical="center"/>
    </xf>
    <xf numFmtId="176" fontId="25" fillId="3" borderId="73" xfId="20" applyNumberFormat="1" applyFont="1" applyFill="1" applyBorder="1" applyAlignment="1">
      <alignment horizontal="right" vertical="center"/>
    </xf>
    <xf numFmtId="176" fontId="22" fillId="3" borderId="0" xfId="20" applyNumberFormat="1" applyFont="1" applyFill="1"/>
    <xf numFmtId="0" fontId="25" fillId="3" borderId="74" xfId="20" applyFont="1" applyFill="1" applyBorder="1" applyAlignment="1">
      <alignment vertical="center"/>
    </xf>
    <xf numFmtId="164" fontId="22" fillId="3" borderId="0" xfId="20" applyNumberFormat="1" applyFont="1" applyFill="1"/>
    <xf numFmtId="0" fontId="25" fillId="3" borderId="75" xfId="20" applyFont="1" applyFill="1" applyBorder="1" applyAlignment="1">
      <alignment horizontal="center" vertical="center"/>
    </xf>
    <xf numFmtId="0" fontId="25" fillId="3" borderId="75" xfId="20" applyFont="1" applyFill="1" applyBorder="1" applyAlignment="1">
      <alignment horizontal="center" vertical="center" wrapText="1"/>
    </xf>
    <xf numFmtId="10" fontId="25" fillId="0" borderId="75" xfId="20" applyNumberFormat="1" applyFont="1" applyBorder="1" applyAlignment="1">
      <alignment horizontal="center" vertical="center"/>
    </xf>
    <xf numFmtId="0" fontId="25" fillId="0" borderId="75" xfId="20" applyFont="1" applyBorder="1" applyAlignment="1">
      <alignment horizontal="center" vertical="center"/>
    </xf>
    <xf numFmtId="176" fontId="25" fillId="3" borderId="75" xfId="20" applyNumberFormat="1" applyFont="1" applyFill="1" applyBorder="1" applyAlignment="1">
      <alignment horizontal="right" vertical="center"/>
    </xf>
    <xf numFmtId="10" fontId="25" fillId="0" borderId="73" xfId="20" applyNumberFormat="1" applyFont="1" applyBorder="1" applyAlignment="1">
      <alignment horizontal="center" vertical="center"/>
    </xf>
    <xf numFmtId="178" fontId="22" fillId="3" borderId="0" xfId="20" applyNumberFormat="1" applyFont="1" applyFill="1"/>
    <xf numFmtId="10" fontId="25" fillId="3" borderId="73" xfId="20" applyNumberFormat="1" applyFont="1" applyFill="1" applyBorder="1" applyAlignment="1">
      <alignment horizontal="center" vertical="center"/>
    </xf>
    <xf numFmtId="0" fontId="25" fillId="3" borderId="68" xfId="20" applyFont="1" applyFill="1" applyBorder="1" applyAlignment="1">
      <alignment vertical="center"/>
    </xf>
    <xf numFmtId="0" fontId="25" fillId="3" borderId="67" xfId="20" applyFont="1" applyFill="1" applyBorder="1" applyAlignment="1">
      <alignment horizontal="center" vertical="center"/>
    </xf>
    <xf numFmtId="0" fontId="25" fillId="3" borderId="67" xfId="20" applyFont="1" applyFill="1" applyBorder="1" applyAlignment="1">
      <alignment horizontal="center" vertical="center" wrapText="1"/>
    </xf>
    <xf numFmtId="176" fontId="25" fillId="3" borderId="67" xfId="20" applyNumberFormat="1" applyFont="1" applyFill="1" applyBorder="1" applyAlignment="1">
      <alignment horizontal="right" vertical="center"/>
    </xf>
    <xf numFmtId="0" fontId="25" fillId="3" borderId="11" xfId="20" applyFont="1" applyFill="1" applyBorder="1" applyAlignment="1">
      <alignment horizontal="center" vertical="center"/>
    </xf>
    <xf numFmtId="0" fontId="25" fillId="3" borderId="11" xfId="20" applyFont="1" applyFill="1" applyBorder="1" applyAlignment="1">
      <alignment horizontal="center" vertical="center" wrapText="1"/>
    </xf>
    <xf numFmtId="9" fontId="25" fillId="3" borderId="11" xfId="20" applyNumberFormat="1" applyFont="1" applyFill="1" applyBorder="1" applyAlignment="1">
      <alignment horizontal="center" vertical="center"/>
    </xf>
    <xf numFmtId="177" fontId="22" fillId="3" borderId="0" xfId="20" applyNumberFormat="1" applyFont="1" applyFill="1"/>
    <xf numFmtId="176" fontId="24" fillId="4" borderId="11" xfId="20" applyNumberFormat="1" applyFont="1" applyFill="1" applyBorder="1" applyAlignment="1">
      <alignment horizontal="right" vertical="center"/>
    </xf>
    <xf numFmtId="172" fontId="24" fillId="4" borderId="11" xfId="20" applyNumberFormat="1" applyFont="1" applyFill="1" applyBorder="1" applyAlignment="1">
      <alignment horizontal="right" vertical="center"/>
    </xf>
    <xf numFmtId="10" fontId="22" fillId="3" borderId="0" xfId="20" applyNumberFormat="1" applyFont="1" applyFill="1"/>
    <xf numFmtId="0" fontId="0" fillId="0" borderId="5" xfId="0" applyBorder="1"/>
    <xf numFmtId="0" fontId="26" fillId="0" borderId="7" xfId="0" applyFont="1" applyBorder="1" applyAlignment="1">
      <alignment vertical="center" wrapText="1"/>
    </xf>
    <xf numFmtId="0" fontId="0" fillId="0" borderId="9" xfId="0" applyBorder="1"/>
    <xf numFmtId="0" fontId="26" fillId="0" borderId="11" xfId="0" applyFont="1" applyBorder="1" applyAlignment="1">
      <alignment vertical="center" wrapText="1"/>
    </xf>
    <xf numFmtId="0" fontId="27" fillId="6" borderId="6" xfId="0" applyFont="1" applyFill="1" applyBorder="1" applyAlignment="1">
      <alignment horizontal="center" vertical="center"/>
    </xf>
    <xf numFmtId="0" fontId="27" fillId="6" borderId="6" xfId="0" applyFont="1" applyFill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76" xfId="0" applyBorder="1"/>
    <xf numFmtId="0" fontId="0" fillId="0" borderId="2" xfId="0" applyBorder="1"/>
    <xf numFmtId="0" fontId="4" fillId="8" borderId="80" xfId="0" applyFont="1" applyFill="1" applyBorder="1" applyAlignment="1">
      <alignment horizontal="center" vertical="center"/>
    </xf>
    <xf numFmtId="0" fontId="29" fillId="8" borderId="81" xfId="0" applyFont="1" applyFill="1" applyBorder="1" applyAlignment="1">
      <alignment horizontal="center" vertical="center"/>
    </xf>
    <xf numFmtId="0" fontId="4" fillId="8" borderId="81" xfId="0" applyFont="1" applyFill="1" applyBorder="1" applyAlignment="1">
      <alignment horizontal="center" vertical="center"/>
    </xf>
    <xf numFmtId="4" fontId="4" fillId="8" borderId="82" xfId="0" applyNumberFormat="1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0" fillId="0" borderId="0" xfId="0" applyFont="1"/>
    <xf numFmtId="0" fontId="27" fillId="8" borderId="77" xfId="0" applyFont="1" applyFill="1" applyBorder="1" applyAlignment="1">
      <alignment horizontal="center" vertical="center"/>
    </xf>
    <xf numFmtId="0" fontId="29" fillId="8" borderId="78" xfId="0" applyFont="1" applyFill="1" applyBorder="1" applyAlignment="1">
      <alignment horizontal="center" vertical="center"/>
    </xf>
    <xf numFmtId="0" fontId="27" fillId="8" borderId="78" xfId="0" applyFont="1" applyFill="1" applyBorder="1" applyAlignment="1">
      <alignment horizontal="center" vertical="center"/>
    </xf>
    <xf numFmtId="179" fontId="27" fillId="8" borderId="79" xfId="18" applyNumberFormat="1" applyFont="1" applyFill="1" applyBorder="1" applyAlignment="1">
      <alignment horizontal="center" vertical="center"/>
    </xf>
    <xf numFmtId="0" fontId="27" fillId="0" borderId="61" xfId="0" applyFont="1" applyBorder="1" applyAlignment="1">
      <alignment horizontal="center" vertical="center"/>
    </xf>
    <xf numFmtId="0" fontId="27" fillId="0" borderId="62" xfId="0" applyFont="1" applyBorder="1" applyAlignment="1">
      <alignment vertical="center"/>
    </xf>
    <xf numFmtId="0" fontId="27" fillId="3" borderId="62" xfId="0" applyFont="1" applyFill="1" applyBorder="1" applyAlignment="1">
      <alignment horizontal="center" vertical="center"/>
    </xf>
    <xf numFmtId="179" fontId="27" fillId="0" borderId="83" xfId="18" applyNumberFormat="1" applyFont="1" applyFill="1" applyBorder="1" applyAlignment="1">
      <alignment horizontal="center" vertical="center"/>
    </xf>
    <xf numFmtId="0" fontId="27" fillId="8" borderId="61" xfId="0" applyFont="1" applyFill="1" applyBorder="1" applyAlignment="1">
      <alignment horizontal="center" vertical="center"/>
    </xf>
    <xf numFmtId="0" fontId="29" fillId="8" borderId="62" xfId="0" applyFont="1" applyFill="1" applyBorder="1" applyAlignment="1">
      <alignment vertical="center"/>
    </xf>
    <xf numFmtId="0" fontId="27" fillId="8" borderId="62" xfId="0" applyFont="1" applyFill="1" applyBorder="1" applyAlignment="1">
      <alignment horizontal="center" vertical="center"/>
    </xf>
    <xf numFmtId="179" fontId="27" fillId="8" borderId="83" xfId="18" applyNumberFormat="1" applyFont="1" applyFill="1" applyBorder="1" applyAlignment="1">
      <alignment horizontal="center" vertical="center"/>
    </xf>
    <xf numFmtId="0" fontId="27" fillId="0" borderId="84" xfId="0" applyFont="1" applyBorder="1" applyAlignment="1">
      <alignment vertical="center"/>
    </xf>
    <xf numFmtId="0" fontId="27" fillId="8" borderId="80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/>
    </xf>
    <xf numFmtId="0" fontId="27" fillId="8" borderId="6" xfId="0" applyFont="1" applyFill="1" applyBorder="1" applyAlignment="1">
      <alignment horizontal="center" vertical="center"/>
    </xf>
    <xf numFmtId="0" fontId="27" fillId="8" borderId="7" xfId="0" applyFont="1" applyFill="1" applyBorder="1" applyAlignment="1">
      <alignment horizontal="center" vertical="center"/>
    </xf>
    <xf numFmtId="179" fontId="20" fillId="0" borderId="0" xfId="0" applyNumberFormat="1" applyFont="1"/>
    <xf numFmtId="0" fontId="27" fillId="0" borderId="4" xfId="0" applyFont="1" applyBorder="1" applyAlignment="1">
      <alignment vertical="center"/>
    </xf>
    <xf numFmtId="0" fontId="27" fillId="3" borderId="4" xfId="0" applyFont="1" applyFill="1" applyBorder="1" applyAlignment="1">
      <alignment horizontal="center" vertical="center"/>
    </xf>
    <xf numFmtId="179" fontId="27" fillId="0" borderId="85" xfId="18" applyNumberFormat="1" applyFont="1" applyFill="1" applyBorder="1" applyAlignment="1">
      <alignment horizontal="center" vertical="center"/>
    </xf>
    <xf numFmtId="0" fontId="27" fillId="8" borderId="81" xfId="0" applyFont="1" applyFill="1" applyBorder="1" applyAlignment="1">
      <alignment horizontal="center" vertical="center"/>
    </xf>
    <xf numFmtId="179" fontId="27" fillId="8" borderId="82" xfId="18" applyNumberFormat="1" applyFont="1" applyFill="1" applyBorder="1" applyAlignment="1">
      <alignment horizontal="center" vertical="center"/>
    </xf>
    <xf numFmtId="0" fontId="27" fillId="0" borderId="62" xfId="0" applyFont="1" applyBorder="1" applyAlignment="1">
      <alignment vertical="center" wrapText="1"/>
    </xf>
    <xf numFmtId="0" fontId="29" fillId="8" borderId="61" xfId="0" applyFont="1" applyFill="1" applyBorder="1" applyAlignment="1">
      <alignment horizontal="center" vertical="center"/>
    </xf>
    <xf numFmtId="0" fontId="29" fillId="8" borderId="62" xfId="0" applyFont="1" applyFill="1" applyBorder="1" applyAlignment="1">
      <alignment horizontal="center" vertical="center" wrapText="1"/>
    </xf>
    <xf numFmtId="0" fontId="29" fillId="8" borderId="62" xfId="0" applyFont="1" applyFill="1" applyBorder="1" applyAlignment="1">
      <alignment horizontal="center" vertical="center"/>
    </xf>
    <xf numFmtId="179" fontId="29" fillId="8" borderId="83" xfId="18" applyNumberFormat="1" applyFont="1" applyFill="1" applyBorder="1" applyAlignment="1">
      <alignment horizontal="center" vertical="center"/>
    </xf>
    <xf numFmtId="0" fontId="27" fillId="8" borderId="80" xfId="0" applyFont="1" applyFill="1" applyBorder="1" applyAlignment="1">
      <alignment vertical="center"/>
    </xf>
    <xf numFmtId="0" fontId="27" fillId="8" borderId="81" xfId="0" applyFont="1" applyFill="1" applyBorder="1" applyAlignment="1">
      <alignment vertical="center"/>
    </xf>
    <xf numFmtId="179" fontId="27" fillId="8" borderId="82" xfId="18" applyNumberFormat="1" applyFont="1" applyFill="1" applyBorder="1" applyAlignment="1">
      <alignment vertical="center"/>
    </xf>
    <xf numFmtId="0" fontId="32" fillId="0" borderId="62" xfId="0" applyFont="1" applyBorder="1" applyAlignment="1">
      <alignment horizontal="left" vertical="center"/>
    </xf>
    <xf numFmtId="179" fontId="27" fillId="0" borderId="60" xfId="18" applyNumberFormat="1" applyFont="1" applyFill="1" applyBorder="1" applyAlignment="1">
      <alignment horizontal="center" vertical="center"/>
    </xf>
    <xf numFmtId="0" fontId="27" fillId="0" borderId="84" xfId="0" applyFont="1" applyBorder="1" applyAlignment="1">
      <alignment vertical="center" wrapText="1"/>
    </xf>
    <xf numFmtId="0" fontId="27" fillId="3" borderId="84" xfId="0" applyFont="1" applyFill="1" applyBorder="1" applyAlignment="1">
      <alignment horizontal="center" vertical="center"/>
    </xf>
    <xf numFmtId="179" fontId="27" fillId="0" borderId="63" xfId="18" applyNumberFormat="1" applyFont="1" applyFill="1" applyBorder="1" applyAlignment="1">
      <alignment horizontal="center" vertical="center"/>
    </xf>
    <xf numFmtId="0" fontId="27" fillId="8" borderId="61" xfId="0" applyFont="1" applyFill="1" applyBorder="1" applyAlignment="1">
      <alignment vertical="center"/>
    </xf>
    <xf numFmtId="0" fontId="29" fillId="8" borderId="84" xfId="0" applyFont="1" applyFill="1" applyBorder="1" applyAlignment="1">
      <alignment horizontal="center" vertical="center"/>
    </xf>
    <xf numFmtId="0" fontId="27" fillId="8" borderId="84" xfId="0" applyFont="1" applyFill="1" applyBorder="1" applyAlignment="1">
      <alignment vertical="center"/>
    </xf>
    <xf numFmtId="179" fontId="27" fillId="8" borderId="86" xfId="18" applyNumberFormat="1" applyFont="1" applyFill="1" applyBorder="1" applyAlignment="1">
      <alignment vertical="center"/>
    </xf>
    <xf numFmtId="179" fontId="27" fillId="0" borderId="86" xfId="18" applyNumberFormat="1" applyFont="1" applyFill="1" applyBorder="1" applyAlignment="1">
      <alignment horizontal="center" vertical="center"/>
    </xf>
    <xf numFmtId="0" fontId="0" fillId="0" borderId="1" xfId="0" applyBorder="1"/>
    <xf numFmtId="44" fontId="33" fillId="0" borderId="62" xfId="0" applyNumberFormat="1" applyFont="1" applyBorder="1" applyAlignment="1">
      <alignment vertical="center"/>
    </xf>
    <xf numFmtId="4" fontId="4" fillId="3" borderId="82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179" fontId="27" fillId="0" borderId="0" xfId="0" applyNumberFormat="1" applyFont="1" applyAlignment="1">
      <alignment horizontal="center" vertical="center"/>
    </xf>
    <xf numFmtId="0" fontId="4" fillId="3" borderId="81" xfId="0" applyFont="1" applyFill="1" applyBorder="1" applyAlignment="1">
      <alignment horizontal="center" vertical="center"/>
    </xf>
    <xf numFmtId="179" fontId="0" fillId="0" borderId="2" xfId="0" applyNumberFormat="1" applyBorder="1"/>
    <xf numFmtId="0" fontId="27" fillId="0" borderId="91" xfId="0" applyFont="1" applyBorder="1" applyAlignment="1">
      <alignment horizontal="center" vertical="center"/>
    </xf>
    <xf numFmtId="179" fontId="27" fillId="0" borderId="4" xfId="21" applyNumberFormat="1" applyFont="1" applyFill="1" applyBorder="1" applyAlignment="1">
      <alignment horizontal="justify" vertical="center"/>
    </xf>
    <xf numFmtId="179" fontId="27" fillId="0" borderId="4" xfId="19" applyNumberFormat="1" applyFont="1" applyFill="1" applyBorder="1" applyAlignment="1">
      <alignment vertical="center"/>
    </xf>
    <xf numFmtId="0" fontId="27" fillId="6" borderId="1" xfId="0" applyFont="1" applyFill="1" applyBorder="1" applyAlignment="1">
      <alignment horizontal="center" vertical="center"/>
    </xf>
    <xf numFmtId="0" fontId="27" fillId="6" borderId="0" xfId="0" applyFont="1" applyFill="1" applyAlignment="1">
      <alignment vertical="center"/>
    </xf>
    <xf numFmtId="0" fontId="27" fillId="6" borderId="0" xfId="0" applyFont="1" applyFill="1" applyAlignment="1">
      <alignment horizontal="center" vertical="center"/>
    </xf>
    <xf numFmtId="0" fontId="27" fillId="0" borderId="87" xfId="0" applyFont="1" applyBorder="1" applyAlignment="1">
      <alignment horizontal="center" vertical="center"/>
    </xf>
    <xf numFmtId="0" fontId="27" fillId="6" borderId="84" xfId="0" applyFont="1" applyFill="1" applyBorder="1" applyAlignment="1">
      <alignment vertical="center"/>
    </xf>
    <xf numFmtId="0" fontId="27" fillId="6" borderId="84" xfId="0" applyFont="1" applyFill="1" applyBorder="1" applyAlignment="1">
      <alignment horizontal="center" vertical="center"/>
    </xf>
    <xf numFmtId="0" fontId="27" fillId="6" borderId="4" xfId="0" applyFont="1" applyFill="1" applyBorder="1" applyAlignment="1">
      <alignment vertical="center"/>
    </xf>
    <xf numFmtId="0" fontId="27" fillId="6" borderId="4" xfId="0" applyFont="1" applyFill="1" applyBorder="1" applyAlignment="1">
      <alignment horizontal="center" vertical="center"/>
    </xf>
    <xf numFmtId="49" fontId="14" fillId="0" borderId="61" xfId="7" applyNumberFormat="1" applyFont="1" applyBorder="1" applyAlignment="1">
      <alignment vertical="center"/>
    </xf>
    <xf numFmtId="10" fontId="14" fillId="0" borderId="95" xfId="7" applyNumberFormat="1" applyFont="1" applyBorder="1" applyAlignment="1">
      <alignment horizontal="center" vertical="center"/>
    </xf>
    <xf numFmtId="0" fontId="14" fillId="0" borderId="96" xfId="7" applyFont="1" applyBorder="1" applyAlignment="1">
      <alignment horizontal="center" vertical="center"/>
    </xf>
    <xf numFmtId="167" fontId="14" fillId="0" borderId="97" xfId="7" applyNumberFormat="1" applyFont="1" applyBorder="1" applyAlignment="1">
      <alignment vertical="center"/>
    </xf>
    <xf numFmtId="167" fontId="14" fillId="0" borderId="98" xfId="7" applyNumberFormat="1" applyFont="1" applyBorder="1" applyAlignment="1">
      <alignment horizontal="right" vertical="center"/>
    </xf>
    <xf numFmtId="0" fontId="14" fillId="0" borderId="99" xfId="7" applyFont="1" applyBorder="1" applyAlignment="1">
      <alignment horizontal="center" vertical="center"/>
    </xf>
    <xf numFmtId="2" fontId="14" fillId="3" borderId="99" xfId="7" applyNumberFormat="1" applyFont="1" applyFill="1" applyBorder="1" applyAlignment="1">
      <alignment horizontal="center" vertical="center"/>
    </xf>
    <xf numFmtId="42" fontId="18" fillId="0" borderId="99" xfId="6" applyFont="1" applyBorder="1" applyAlignment="1">
      <alignment horizontal="center"/>
    </xf>
    <xf numFmtId="9" fontId="14" fillId="0" borderId="99" xfId="4" applyFont="1" applyBorder="1" applyAlignment="1">
      <alignment horizontal="center" vertical="center" wrapText="1"/>
    </xf>
    <xf numFmtId="168" fontId="14" fillId="0" borderId="99" xfId="9" applyNumberFormat="1" applyFont="1" applyBorder="1" applyAlignment="1">
      <alignment horizontal="center" vertical="center" wrapText="1"/>
    </xf>
    <xf numFmtId="167" fontId="14" fillId="0" borderId="99" xfId="7" applyNumberFormat="1" applyFont="1" applyBorder="1" applyAlignment="1">
      <alignment horizontal="center" vertical="center"/>
    </xf>
    <xf numFmtId="0" fontId="18" fillId="0" borderId="100" xfId="0" applyFont="1" applyBorder="1" applyAlignment="1">
      <alignment horizontal="center" vertical="center"/>
    </xf>
    <xf numFmtId="2" fontId="18" fillId="0" borderId="100" xfId="0" applyNumberFormat="1" applyFont="1" applyBorder="1" applyAlignment="1">
      <alignment horizontal="center" vertical="center"/>
    </xf>
    <xf numFmtId="42" fontId="18" fillId="0" borderId="100" xfId="6" applyFont="1" applyBorder="1" applyAlignment="1">
      <alignment horizontal="center"/>
    </xf>
    <xf numFmtId="9" fontId="14" fillId="0" borderId="100" xfId="4" applyFont="1" applyBorder="1" applyAlignment="1">
      <alignment horizontal="center" vertical="center" wrapText="1"/>
    </xf>
    <xf numFmtId="168" fontId="14" fillId="0" borderId="100" xfId="9" applyNumberFormat="1" applyFont="1" applyBorder="1" applyAlignment="1">
      <alignment horizontal="center" vertical="center" wrapText="1"/>
    </xf>
    <xf numFmtId="2" fontId="14" fillId="3" borderId="100" xfId="7" applyNumberFormat="1" applyFont="1" applyFill="1" applyBorder="1" applyAlignment="1">
      <alignment horizontal="center" vertical="center"/>
    </xf>
    <xf numFmtId="167" fontId="14" fillId="0" borderId="100" xfId="7" applyNumberFormat="1" applyFont="1" applyBorder="1" applyAlignment="1">
      <alignment horizontal="center" vertical="center"/>
    </xf>
    <xf numFmtId="42" fontId="18" fillId="0" borderId="100" xfId="6" applyFont="1" applyBorder="1" applyAlignment="1">
      <alignment horizontal="right"/>
    </xf>
    <xf numFmtId="2" fontId="18" fillId="0" borderId="100" xfId="0" applyNumberFormat="1" applyFont="1" applyBorder="1" applyAlignment="1">
      <alignment horizontal="center"/>
    </xf>
    <xf numFmtId="0" fontId="14" fillId="0" borderId="100" xfId="7" applyFont="1" applyBorder="1" applyAlignment="1">
      <alignment horizontal="center" vertical="center"/>
    </xf>
    <xf numFmtId="2" fontId="14" fillId="0" borderId="100" xfId="7" applyNumberFormat="1" applyFont="1" applyBorder="1" applyAlignment="1">
      <alignment horizontal="center" vertical="center"/>
    </xf>
    <xf numFmtId="0" fontId="14" fillId="0" borderId="100" xfId="7" applyFont="1" applyBorder="1" applyAlignment="1">
      <alignment vertical="center"/>
    </xf>
    <xf numFmtId="9" fontId="14" fillId="0" borderId="100" xfId="4" applyFont="1" applyBorder="1" applyAlignment="1">
      <alignment vertical="center"/>
    </xf>
    <xf numFmtId="167" fontId="14" fillId="0" borderId="100" xfId="7" applyNumberFormat="1" applyFont="1" applyBorder="1" applyAlignment="1">
      <alignment horizontal="right" vertical="center"/>
    </xf>
    <xf numFmtId="167" fontId="14" fillId="0" borderId="101" xfId="7" applyNumberFormat="1" applyFont="1" applyBorder="1" applyAlignment="1">
      <alignment horizontal="right" vertical="center"/>
    </xf>
    <xf numFmtId="0" fontId="14" fillId="0" borderId="102" xfId="7" applyFont="1" applyBorder="1" applyAlignment="1">
      <alignment horizontal="center" vertical="center"/>
    </xf>
    <xf numFmtId="2" fontId="14" fillId="0" borderId="102" xfId="7" applyNumberFormat="1" applyFont="1" applyBorder="1" applyAlignment="1">
      <alignment horizontal="center" vertical="center"/>
    </xf>
    <xf numFmtId="0" fontId="14" fillId="0" borderId="102" xfId="7" applyFont="1" applyBorder="1" applyAlignment="1">
      <alignment vertical="center"/>
    </xf>
    <xf numFmtId="9" fontId="14" fillId="0" borderId="102" xfId="4" applyFont="1" applyBorder="1" applyAlignment="1">
      <alignment vertical="center"/>
    </xf>
    <xf numFmtId="170" fontId="16" fillId="0" borderId="54" xfId="7" applyNumberFormat="1" applyFont="1" applyBorder="1" applyAlignment="1">
      <alignment horizontal="center" vertical="center"/>
    </xf>
    <xf numFmtId="2" fontId="16" fillId="0" borderId="54" xfId="7" applyNumberFormat="1" applyFont="1" applyBorder="1" applyAlignment="1">
      <alignment horizontal="center" vertical="center"/>
    </xf>
    <xf numFmtId="0" fontId="16" fillId="0" borderId="55" xfId="7" applyFont="1" applyBorder="1" applyAlignment="1">
      <alignment horizontal="center" vertical="center"/>
    </xf>
    <xf numFmtId="0" fontId="16" fillId="0" borderId="57" xfId="7" applyFont="1" applyBorder="1" applyAlignment="1">
      <alignment horizontal="center" vertical="center"/>
    </xf>
    <xf numFmtId="49" fontId="14" fillId="0" borderId="15" xfId="9" applyNumberFormat="1" applyFont="1" applyBorder="1" applyAlignment="1">
      <alignment horizontal="center" vertical="center"/>
    </xf>
    <xf numFmtId="49" fontId="14" fillId="0" borderId="15" xfId="7" applyNumberFormat="1" applyFont="1" applyBorder="1" applyAlignment="1">
      <alignment horizontal="center" vertical="center"/>
    </xf>
    <xf numFmtId="167" fontId="14" fillId="0" borderId="106" xfId="7" applyNumberFormat="1" applyFont="1" applyBorder="1" applyAlignment="1">
      <alignment horizontal="right" vertical="center"/>
    </xf>
    <xf numFmtId="10" fontId="14" fillId="0" borderId="107" xfId="7" applyNumberFormat="1" applyFont="1" applyBorder="1" applyAlignment="1">
      <alignment vertical="center"/>
    </xf>
    <xf numFmtId="2" fontId="14" fillId="0" borderId="107" xfId="7" applyNumberFormat="1" applyFont="1" applyBorder="1" applyAlignment="1">
      <alignment vertical="center"/>
    </xf>
    <xf numFmtId="0" fontId="14" fillId="0" borderId="108" xfId="7" applyFont="1" applyBorder="1" applyAlignment="1">
      <alignment vertical="center"/>
    </xf>
    <xf numFmtId="10" fontId="16" fillId="0" borderId="109" xfId="7" applyNumberFormat="1" applyFont="1" applyBorder="1" applyAlignment="1">
      <alignment horizontal="center" vertical="center"/>
    </xf>
    <xf numFmtId="2" fontId="16" fillId="0" borderId="109" xfId="7" applyNumberFormat="1" applyFont="1" applyBorder="1" applyAlignment="1">
      <alignment horizontal="center" vertical="center"/>
    </xf>
    <xf numFmtId="0" fontId="16" fillId="0" borderId="110" xfId="7" applyFont="1" applyBorder="1" applyAlignment="1">
      <alignment horizontal="center" vertical="center"/>
    </xf>
    <xf numFmtId="0" fontId="16" fillId="0" borderId="116" xfId="7" applyFont="1" applyBorder="1" applyAlignment="1">
      <alignment horizontal="center" vertical="center"/>
    </xf>
    <xf numFmtId="0" fontId="14" fillId="0" borderId="109" xfId="7" applyFont="1" applyBorder="1" applyAlignment="1">
      <alignment horizontal="center" vertical="center"/>
    </xf>
    <xf numFmtId="2" fontId="14" fillId="3" borderId="109" xfId="7" applyNumberFormat="1" applyFont="1" applyFill="1" applyBorder="1" applyAlignment="1">
      <alignment horizontal="center" vertical="center"/>
    </xf>
    <xf numFmtId="0" fontId="14" fillId="0" borderId="109" xfId="7" applyFont="1" applyBorder="1" applyAlignment="1">
      <alignment vertical="center"/>
    </xf>
    <xf numFmtId="9" fontId="14" fillId="0" borderId="109" xfId="4" applyFont="1" applyBorder="1" applyAlignment="1">
      <alignment horizontal="center" vertical="center" wrapText="1"/>
    </xf>
    <xf numFmtId="168" fontId="14" fillId="0" borderId="109" xfId="9" applyNumberFormat="1" applyFont="1" applyBorder="1" applyAlignment="1">
      <alignment horizontal="center" vertical="center" wrapText="1"/>
    </xf>
    <xf numFmtId="167" fontId="14" fillId="0" borderId="109" xfId="7" applyNumberFormat="1" applyFont="1" applyBorder="1" applyAlignment="1">
      <alignment horizontal="center" vertical="center"/>
    </xf>
    <xf numFmtId="0" fontId="18" fillId="0" borderId="109" xfId="0" applyFont="1" applyBorder="1" applyAlignment="1">
      <alignment horizontal="center" vertical="center"/>
    </xf>
    <xf numFmtId="2" fontId="18" fillId="0" borderId="109" xfId="0" applyNumberFormat="1" applyFont="1" applyBorder="1" applyAlignment="1">
      <alignment horizontal="center" vertical="center"/>
    </xf>
    <xf numFmtId="42" fontId="18" fillId="0" borderId="109" xfId="6" applyFont="1" applyBorder="1" applyAlignment="1">
      <alignment horizontal="center"/>
    </xf>
    <xf numFmtId="42" fontId="18" fillId="0" borderId="109" xfId="6" applyFont="1" applyBorder="1" applyAlignment="1">
      <alignment horizontal="right"/>
    </xf>
    <xf numFmtId="2" fontId="18" fillId="0" borderId="109" xfId="0" applyNumberFormat="1" applyFont="1" applyBorder="1" applyAlignment="1">
      <alignment horizontal="center"/>
    </xf>
    <xf numFmtId="2" fontId="14" fillId="0" borderId="109" xfId="7" applyNumberFormat="1" applyFont="1" applyBorder="1" applyAlignment="1">
      <alignment horizontal="center" vertical="center"/>
    </xf>
    <xf numFmtId="9" fontId="14" fillId="0" borderId="109" xfId="4" applyFont="1" applyBorder="1" applyAlignment="1">
      <alignment vertical="center"/>
    </xf>
    <xf numFmtId="167" fontId="14" fillId="0" borderId="109" xfId="7" applyNumberFormat="1" applyFont="1" applyBorder="1" applyAlignment="1">
      <alignment horizontal="right" vertical="center"/>
    </xf>
    <xf numFmtId="167" fontId="16" fillId="0" borderId="119" xfId="7" applyNumberFormat="1" applyFont="1" applyBorder="1" applyAlignment="1">
      <alignment horizontal="right" vertical="center"/>
    </xf>
    <xf numFmtId="167" fontId="16" fillId="0" borderId="122" xfId="7" applyNumberFormat="1" applyFont="1" applyBorder="1" applyAlignment="1">
      <alignment vertical="center"/>
    </xf>
    <xf numFmtId="166" fontId="11" fillId="0" borderId="110" xfId="8" applyNumberFormat="1" applyFont="1" applyBorder="1" applyAlignment="1">
      <alignment horizontal="center" vertical="center"/>
    </xf>
    <xf numFmtId="0" fontId="9" fillId="0" borderId="110" xfId="8" applyFont="1" applyBorder="1" applyAlignment="1">
      <alignment horizontal="center" vertical="center"/>
    </xf>
    <xf numFmtId="2" fontId="13" fillId="0" borderId="109" xfId="8" applyNumberFormat="1" applyFont="1" applyBorder="1" applyAlignment="1">
      <alignment horizontal="center" vertical="center"/>
    </xf>
    <xf numFmtId="2" fontId="13" fillId="0" borderId="110" xfId="8" applyNumberFormat="1" applyFont="1" applyBorder="1" applyAlignment="1">
      <alignment horizontal="center" vertical="center" wrapText="1"/>
    </xf>
    <xf numFmtId="0" fontId="15" fillId="0" borderId="117" xfId="7" applyFont="1" applyBorder="1" applyAlignment="1">
      <alignment vertical="center"/>
    </xf>
    <xf numFmtId="0" fontId="14" fillId="0" borderId="107" xfId="7" applyFont="1" applyBorder="1" applyAlignment="1">
      <alignment vertical="center"/>
    </xf>
    <xf numFmtId="0" fontId="17" fillId="0" borderId="107" xfId="7" applyFont="1" applyBorder="1" applyAlignment="1">
      <alignment vertical="center"/>
    </xf>
    <xf numFmtId="10" fontId="17" fillId="0" borderId="107" xfId="7" applyNumberFormat="1" applyFont="1" applyBorder="1" applyAlignment="1">
      <alignment vertical="center"/>
    </xf>
    <xf numFmtId="2" fontId="17" fillId="0" borderId="107" xfId="7" applyNumberFormat="1" applyFont="1" applyBorder="1" applyAlignment="1">
      <alignment vertical="center"/>
    </xf>
    <xf numFmtId="0" fontId="17" fillId="0" borderId="108" xfId="7" applyFont="1" applyBorder="1" applyAlignment="1">
      <alignment vertical="center"/>
    </xf>
    <xf numFmtId="0" fontId="16" fillId="0" borderId="123" xfId="7" applyFont="1" applyBorder="1" applyAlignment="1">
      <alignment horizontal="center" vertical="center"/>
    </xf>
    <xf numFmtId="10" fontId="16" fillId="0" borderId="124" xfId="7" applyNumberFormat="1" applyFont="1" applyBorder="1" applyAlignment="1">
      <alignment horizontal="center" vertical="center"/>
    </xf>
    <xf numFmtId="0" fontId="16" fillId="0" borderId="124" xfId="7" applyFont="1" applyBorder="1" applyAlignment="1">
      <alignment horizontal="center" vertical="center"/>
    </xf>
    <xf numFmtId="0" fontId="16" fillId="0" borderId="109" xfId="7" applyFont="1" applyBorder="1" applyAlignment="1">
      <alignment horizontal="center" vertical="center"/>
    </xf>
    <xf numFmtId="0" fontId="16" fillId="0" borderId="108" xfId="7" applyFont="1" applyBorder="1" applyAlignment="1">
      <alignment horizontal="center" vertical="center"/>
    </xf>
    <xf numFmtId="167" fontId="16" fillId="0" borderId="106" xfId="7" applyNumberFormat="1" applyFont="1" applyBorder="1" applyAlignment="1">
      <alignment horizontal="right" vertical="center"/>
    </xf>
    <xf numFmtId="167" fontId="14" fillId="0" borderId="110" xfId="7" applyNumberFormat="1" applyFont="1" applyBorder="1" applyAlignment="1">
      <alignment horizontal="center" vertical="center"/>
    </xf>
    <xf numFmtId="167" fontId="14" fillId="0" borderId="110" xfId="7" applyNumberFormat="1" applyFont="1" applyBorder="1" applyAlignment="1">
      <alignment horizontal="right" vertical="center"/>
    </xf>
    <xf numFmtId="0" fontId="27" fillId="0" borderId="109" xfId="0" applyFont="1" applyBorder="1" applyAlignment="1">
      <alignment vertical="center"/>
    </xf>
    <xf numFmtId="0" fontId="27" fillId="3" borderId="109" xfId="0" applyFont="1" applyFill="1" applyBorder="1" applyAlignment="1">
      <alignment horizontal="center" vertical="center"/>
    </xf>
    <xf numFmtId="179" fontId="27" fillId="3" borderId="110" xfId="18" applyNumberFormat="1" applyFont="1" applyFill="1" applyBorder="1" applyAlignment="1">
      <alignment horizontal="center" vertical="center"/>
    </xf>
    <xf numFmtId="179" fontId="27" fillId="0" borderId="110" xfId="18" applyNumberFormat="1" applyFont="1" applyFill="1" applyBorder="1" applyAlignment="1">
      <alignment horizontal="center" vertical="center"/>
    </xf>
    <xf numFmtId="0" fontId="27" fillId="0" borderId="116" xfId="0" applyFont="1" applyBorder="1" applyAlignment="1">
      <alignment vertical="center"/>
    </xf>
    <xf numFmtId="0" fontId="27" fillId="3" borderId="116" xfId="0" applyFont="1" applyFill="1" applyBorder="1" applyAlignment="1">
      <alignment horizontal="center" vertical="center"/>
    </xf>
    <xf numFmtId="179" fontId="27" fillId="0" borderId="126" xfId="18" applyNumberFormat="1" applyFont="1" applyFill="1" applyBorder="1" applyAlignment="1">
      <alignment horizontal="center" vertical="center"/>
    </xf>
    <xf numFmtId="179" fontId="27" fillId="0" borderId="109" xfId="18" applyNumberFormat="1" applyFont="1" applyFill="1" applyBorder="1" applyAlignment="1">
      <alignment horizontal="center" vertical="center"/>
    </xf>
    <xf numFmtId="0" fontId="27" fillId="0" borderId="125" xfId="0" applyFont="1" applyBorder="1" applyAlignment="1">
      <alignment horizontal="center" vertical="center"/>
    </xf>
    <xf numFmtId="179" fontId="27" fillId="0" borderId="116" xfId="18" applyNumberFormat="1" applyFont="1" applyFill="1" applyBorder="1" applyAlignment="1">
      <alignment horizontal="center" vertical="center"/>
    </xf>
    <xf numFmtId="0" fontId="27" fillId="3" borderId="109" xfId="0" applyFont="1" applyFill="1" applyBorder="1" applyAlignment="1">
      <alignment vertical="center" wrapText="1"/>
    </xf>
    <xf numFmtId="0" fontId="27" fillId="0" borderId="109" xfId="0" applyFont="1" applyBorder="1" applyAlignment="1">
      <alignment vertical="center" wrapText="1"/>
    </xf>
    <xf numFmtId="0" fontId="31" fillId="6" borderId="109" xfId="0" applyFont="1" applyFill="1" applyBorder="1" applyAlignment="1">
      <alignment vertical="center"/>
    </xf>
    <xf numFmtId="0" fontId="27" fillId="0" borderId="116" xfId="0" applyFont="1" applyBorder="1" applyAlignment="1">
      <alignment vertical="center" wrapText="1"/>
    </xf>
    <xf numFmtId="0" fontId="32" fillId="0" borderId="109" xfId="0" applyFont="1" applyBorder="1" applyAlignment="1">
      <alignment horizontal="left" vertical="center"/>
    </xf>
    <xf numFmtId="0" fontId="32" fillId="0" borderId="109" xfId="0" applyFont="1" applyBorder="1" applyAlignment="1">
      <alignment horizontal="left" vertical="center" wrapText="1"/>
    </xf>
    <xf numFmtId="44" fontId="33" fillId="0" borderId="109" xfId="0" applyNumberFormat="1" applyFont="1" applyBorder="1" applyAlignment="1">
      <alignment vertical="center"/>
    </xf>
    <xf numFmtId="4" fontId="4" fillId="3" borderId="110" xfId="0" applyNumberFormat="1" applyFont="1" applyFill="1" applyBorder="1" applyAlignment="1">
      <alignment horizontal="center" vertical="center" wrapText="1"/>
    </xf>
    <xf numFmtId="9" fontId="29" fillId="3" borderId="109" xfId="0" applyNumberFormat="1" applyFont="1" applyFill="1" applyBorder="1" applyAlignment="1">
      <alignment horizontal="center" vertical="center"/>
    </xf>
    <xf numFmtId="179" fontId="27" fillId="0" borderId="109" xfId="21" applyNumberFormat="1" applyFont="1" applyFill="1" applyBorder="1" applyAlignment="1">
      <alignment horizontal="justify" vertical="center"/>
    </xf>
    <xf numFmtId="179" fontId="27" fillId="0" borderId="109" xfId="19" applyNumberFormat="1" applyFont="1" applyFill="1" applyBorder="1" applyAlignment="1">
      <alignment vertical="center"/>
    </xf>
    <xf numFmtId="179" fontId="27" fillId="0" borderId="109" xfId="19" applyNumberFormat="1" applyFont="1" applyFill="1" applyBorder="1" applyAlignment="1">
      <alignment horizontal="right" vertical="center"/>
    </xf>
    <xf numFmtId="0" fontId="27" fillId="0" borderId="109" xfId="0" applyFont="1" applyBorder="1" applyAlignment="1">
      <alignment horizontal="left" vertical="center"/>
    </xf>
    <xf numFmtId="180" fontId="27" fillId="0" borderId="109" xfId="18" applyNumberFormat="1" applyFont="1" applyFill="1" applyBorder="1" applyAlignment="1">
      <alignment horizontal="center" vertical="center"/>
    </xf>
    <xf numFmtId="0" fontId="27" fillId="6" borderId="109" xfId="0" applyFont="1" applyFill="1" applyBorder="1" applyAlignment="1">
      <alignment horizontal="left" vertical="center"/>
    </xf>
    <xf numFmtId="0" fontId="27" fillId="6" borderId="109" xfId="0" applyFont="1" applyFill="1" applyBorder="1" applyAlignment="1">
      <alignment horizontal="center" vertical="center"/>
    </xf>
    <xf numFmtId="0" fontId="27" fillId="6" borderId="109" xfId="0" applyFont="1" applyFill="1" applyBorder="1" applyAlignment="1">
      <alignment vertical="center"/>
    </xf>
    <xf numFmtId="0" fontId="1" fillId="0" borderId="109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" vertical="center" wrapText="1"/>
    </xf>
    <xf numFmtId="0" fontId="1" fillId="2" borderId="109" xfId="0" applyFont="1" applyFill="1" applyBorder="1"/>
    <xf numFmtId="0" fontId="0" fillId="2" borderId="109" xfId="0" applyFill="1" applyBorder="1"/>
    <xf numFmtId="0" fontId="0" fillId="0" borderId="109" xfId="0" applyBorder="1"/>
    <xf numFmtId="0" fontId="0" fillId="0" borderId="109" xfId="0" applyBorder="1" applyAlignment="1">
      <alignment wrapText="1"/>
    </xf>
    <xf numFmtId="0" fontId="0" fillId="0" borderId="109" xfId="0" applyBorder="1" applyAlignment="1">
      <alignment horizontal="center" vertical="center"/>
    </xf>
    <xf numFmtId="2" fontId="0" fillId="0" borderId="109" xfId="0" applyNumberFormat="1" applyBorder="1" applyAlignment="1">
      <alignment horizontal="center" vertical="center"/>
    </xf>
    <xf numFmtId="165" fontId="0" fillId="0" borderId="109" xfId="5" applyNumberFormat="1" applyFont="1" applyFill="1" applyBorder="1"/>
    <xf numFmtId="165" fontId="0" fillId="0" borderId="109" xfId="0" applyNumberFormat="1" applyBorder="1"/>
    <xf numFmtId="165" fontId="0" fillId="0" borderId="109" xfId="5" applyNumberFormat="1" applyFont="1" applyBorder="1"/>
    <xf numFmtId="0" fontId="1" fillId="2" borderId="109" xfId="0" applyFont="1" applyFill="1" applyBorder="1" applyAlignment="1">
      <alignment horizontal="center" vertical="center"/>
    </xf>
    <xf numFmtId="2" fontId="0" fillId="0" borderId="109" xfId="0" applyNumberFormat="1" applyBorder="1"/>
    <xf numFmtId="9" fontId="0" fillId="0" borderId="109" xfId="0" applyNumberFormat="1" applyBorder="1"/>
    <xf numFmtId="165" fontId="0" fillId="0" borderId="109" xfId="0" applyNumberFormat="1" applyBorder="1" applyAlignment="1">
      <alignment horizontal="center" vertical="center"/>
    </xf>
    <xf numFmtId="1" fontId="14" fillId="3" borderId="109" xfId="7" applyNumberFormat="1" applyFont="1" applyFill="1" applyBorder="1" applyAlignment="1">
      <alignment horizontal="center" vertical="center"/>
    </xf>
    <xf numFmtId="0" fontId="18" fillId="0" borderId="109" xfId="0" applyFont="1" applyBorder="1" applyAlignment="1">
      <alignment horizontal="center"/>
    </xf>
    <xf numFmtId="9" fontId="18" fillId="0" borderId="109" xfId="4" applyFont="1" applyBorder="1" applyAlignment="1">
      <alignment horizontal="center"/>
    </xf>
    <xf numFmtId="9" fontId="14" fillId="0" borderId="109" xfId="4" applyFont="1" applyBorder="1" applyAlignment="1">
      <alignment horizontal="center" vertical="center"/>
    </xf>
    <xf numFmtId="170" fontId="14" fillId="0" borderId="109" xfId="9" applyNumberFormat="1" applyFont="1" applyBorder="1" applyAlignment="1">
      <alignment horizontal="center" vertical="center"/>
    </xf>
    <xf numFmtId="2" fontId="14" fillId="0" borderId="109" xfId="9" applyNumberFormat="1" applyFont="1" applyBorder="1" applyAlignment="1">
      <alignment horizontal="center" vertical="center"/>
    </xf>
    <xf numFmtId="0" fontId="14" fillId="0" borderId="109" xfId="9" applyFont="1" applyBorder="1" applyAlignment="1">
      <alignment horizontal="center" vertical="center"/>
    </xf>
    <xf numFmtId="171" fontId="14" fillId="0" borderId="109" xfId="10" applyFont="1" applyBorder="1" applyAlignment="1">
      <alignment horizontal="center" vertical="center"/>
    </xf>
    <xf numFmtId="167" fontId="14" fillId="0" borderId="110" xfId="9" applyNumberFormat="1" applyFont="1" applyBorder="1" applyAlignment="1">
      <alignment horizontal="right" vertical="center"/>
    </xf>
    <xf numFmtId="10" fontId="14" fillId="0" borderId="109" xfId="7" applyNumberFormat="1" applyFont="1" applyBorder="1" applyAlignment="1">
      <alignment horizontal="center" vertical="center"/>
    </xf>
    <xf numFmtId="167" fontId="14" fillId="0" borderId="109" xfId="7" applyNumberFormat="1" applyFont="1" applyBorder="1" applyAlignment="1">
      <alignment vertical="center"/>
    </xf>
    <xf numFmtId="168" fontId="14" fillId="0" borderId="109" xfId="9" applyNumberFormat="1" applyFont="1" applyBorder="1" applyAlignment="1">
      <alignment vertical="center" wrapText="1"/>
    </xf>
    <xf numFmtId="0" fontId="14" fillId="0" borderId="117" xfId="7" applyFont="1" applyBorder="1" applyAlignment="1">
      <alignment horizontal="center" vertical="center"/>
    </xf>
    <xf numFmtId="4" fontId="0" fillId="0" borderId="0" xfId="0" applyNumberFormat="1"/>
    <xf numFmtId="0" fontId="14" fillId="0" borderId="34" xfId="9" applyFont="1" applyBorder="1" applyAlignment="1">
      <alignment vertical="center"/>
    </xf>
    <xf numFmtId="167" fontId="14" fillId="0" borderId="32" xfId="9" applyNumberFormat="1" applyFont="1" applyBorder="1" applyAlignment="1">
      <alignment vertical="center"/>
    </xf>
    <xf numFmtId="165" fontId="0" fillId="0" borderId="109" xfId="0" applyNumberFormat="1" applyBorder="1" applyAlignment="1">
      <alignment vertical="center"/>
    </xf>
    <xf numFmtId="165" fontId="0" fillId="0" borderId="109" xfId="5" applyNumberFormat="1" applyFont="1" applyBorder="1" applyAlignment="1">
      <alignment vertical="center"/>
    </xf>
    <xf numFmtId="0" fontId="14" fillId="0" borderId="48" xfId="9" applyFont="1" applyBorder="1" applyAlignment="1">
      <alignment horizontal="center" vertical="center" wrapText="1"/>
    </xf>
    <xf numFmtId="167" fontId="14" fillId="0" borderId="48" xfId="9" applyNumberFormat="1" applyFont="1" applyBorder="1" applyAlignment="1">
      <alignment horizontal="right" vertical="center" wrapText="1"/>
    </xf>
    <xf numFmtId="2" fontId="14" fillId="0" borderId="109" xfId="7" applyNumberFormat="1" applyFont="1" applyBorder="1" applyAlignment="1">
      <alignment vertical="center"/>
    </xf>
    <xf numFmtId="2" fontId="0" fillId="0" borderId="0" xfId="0" applyNumberFormat="1" applyAlignment="1">
      <alignment horizontal="center"/>
    </xf>
    <xf numFmtId="0" fontId="0" fillId="0" borderId="109" xfId="0" applyBorder="1" applyAlignment="1">
      <alignment horizontal="center"/>
    </xf>
    <xf numFmtId="0" fontId="25" fillId="3" borderId="108" xfId="20" applyFont="1" applyFill="1" applyBorder="1" applyAlignment="1">
      <alignment horizontal="center" vertical="center"/>
    </xf>
    <xf numFmtId="0" fontId="25" fillId="3" borderId="108" xfId="20" applyFont="1" applyFill="1" applyBorder="1" applyAlignment="1">
      <alignment horizontal="center" vertical="center" wrapText="1"/>
    </xf>
    <xf numFmtId="10" fontId="25" fillId="0" borderId="108" xfId="20" applyNumberFormat="1" applyFont="1" applyBorder="1" applyAlignment="1">
      <alignment horizontal="center" vertical="center"/>
    </xf>
    <xf numFmtId="0" fontId="25" fillId="0" borderId="108" xfId="20" applyFont="1" applyBorder="1" applyAlignment="1">
      <alignment horizontal="center" vertical="center"/>
    </xf>
    <xf numFmtId="176" fontId="25" fillId="3" borderId="108" xfId="20" applyNumberFormat="1" applyFont="1" applyFill="1" applyBorder="1" applyAlignment="1">
      <alignment horizontal="right" vertical="center"/>
    </xf>
    <xf numFmtId="10" fontId="25" fillId="3" borderId="108" xfId="20" applyNumberFormat="1" applyFont="1" applyFill="1" applyBorder="1" applyAlignment="1">
      <alignment horizontal="center" vertical="center"/>
    </xf>
    <xf numFmtId="0" fontId="1" fillId="2" borderId="109" xfId="0" applyFont="1" applyFill="1" applyBorder="1" applyAlignment="1">
      <alignment wrapText="1"/>
    </xf>
    <xf numFmtId="0" fontId="1" fillId="2" borderId="116" xfId="0" applyFont="1" applyFill="1" applyBorder="1"/>
    <xf numFmtId="2" fontId="0" fillId="0" borderId="117" xfId="0" applyNumberFormat="1" applyBorder="1" applyAlignment="1">
      <alignment horizontal="center" vertical="center"/>
    </xf>
    <xf numFmtId="167" fontId="16" fillId="0" borderId="129" xfId="7" applyNumberFormat="1" applyFont="1" applyBorder="1" applyAlignment="1">
      <alignment horizontal="right" vertical="center"/>
    </xf>
    <xf numFmtId="170" fontId="16" fillId="0" borderId="128" xfId="7" applyNumberFormat="1" applyFont="1" applyBorder="1" applyAlignment="1">
      <alignment horizontal="center" vertical="center"/>
    </xf>
    <xf numFmtId="2" fontId="16" fillId="0" borderId="128" xfId="7" applyNumberFormat="1" applyFont="1" applyBorder="1" applyAlignment="1">
      <alignment horizontal="center" vertical="center"/>
    </xf>
    <xf numFmtId="0" fontId="16" fillId="0" borderId="130" xfId="7" applyFont="1" applyBorder="1" applyAlignment="1">
      <alignment horizontal="center" vertical="center"/>
    </xf>
    <xf numFmtId="0" fontId="16" fillId="0" borderId="129" xfId="7" applyFont="1" applyBorder="1" applyAlignment="1">
      <alignment horizontal="center" vertical="center"/>
    </xf>
    <xf numFmtId="2" fontId="0" fillId="0" borderId="109" xfId="0" applyNumberFormat="1" applyBorder="1" applyAlignment="1">
      <alignment horizontal="center"/>
    </xf>
    <xf numFmtId="3" fontId="0" fillId="0" borderId="0" xfId="0" applyNumberFormat="1"/>
    <xf numFmtId="167" fontId="16" fillId="0" borderId="133" xfId="7" applyNumberFormat="1" applyFont="1" applyBorder="1" applyAlignment="1">
      <alignment horizontal="right" vertical="center"/>
    </xf>
    <xf numFmtId="0" fontId="34" fillId="0" borderId="109" xfId="7" applyFont="1" applyBorder="1" applyAlignment="1">
      <alignment horizontal="center" vertical="center"/>
    </xf>
    <xf numFmtId="0" fontId="34" fillId="0" borderId="45" xfId="9" applyFont="1" applyBorder="1" applyAlignment="1">
      <alignment horizontal="center" vertical="center"/>
    </xf>
    <xf numFmtId="167" fontId="34" fillId="0" borderId="47" xfId="9" applyNumberFormat="1" applyFont="1" applyBorder="1" applyAlignment="1">
      <alignment horizontal="right" vertical="center"/>
    </xf>
    <xf numFmtId="49" fontId="16" fillId="0" borderId="135" xfId="7" applyNumberFormat="1" applyFont="1" applyBorder="1" applyAlignment="1">
      <alignment horizontal="center" vertical="center" wrapText="1"/>
    </xf>
    <xf numFmtId="0" fontId="0" fillId="0" borderId="109" xfId="0" applyBorder="1" applyAlignment="1">
      <alignment horizontal="left" vertical="top" wrapText="1"/>
    </xf>
    <xf numFmtId="165" fontId="23" fillId="0" borderId="109" xfId="0" applyNumberFormat="1" applyFont="1" applyBorder="1"/>
    <xf numFmtId="165" fontId="23" fillId="2" borderId="109" xfId="0" applyNumberFormat="1" applyFont="1" applyFill="1" applyBorder="1"/>
    <xf numFmtId="0" fontId="0" fillId="0" borderId="109" xfId="0" applyBorder="1" applyAlignment="1">
      <alignment horizontal="right"/>
    </xf>
    <xf numFmtId="180" fontId="27" fillId="3" borderId="110" xfId="18" applyNumberFormat="1" applyFont="1" applyFill="1" applyBorder="1" applyAlignment="1">
      <alignment horizontal="right" vertical="center"/>
    </xf>
    <xf numFmtId="179" fontId="27" fillId="3" borderId="110" xfId="0" applyNumberFormat="1" applyFont="1" applyFill="1" applyBorder="1" applyAlignment="1">
      <alignment horizontal="center" vertical="center"/>
    </xf>
    <xf numFmtId="179" fontId="27" fillId="3" borderId="126" xfId="0" applyNumberFormat="1" applyFont="1" applyFill="1" applyBorder="1" applyAlignment="1">
      <alignment horizontal="center" vertical="center"/>
    </xf>
    <xf numFmtId="179" fontId="27" fillId="3" borderId="85" xfId="0" applyNumberFormat="1" applyFont="1" applyFill="1" applyBorder="1" applyAlignment="1">
      <alignment horizontal="center" vertical="center"/>
    </xf>
    <xf numFmtId="179" fontId="27" fillId="3" borderId="110" xfId="19" applyNumberFormat="1" applyFont="1" applyFill="1" applyBorder="1" applyAlignment="1">
      <alignment vertical="center"/>
    </xf>
    <xf numFmtId="179" fontId="27" fillId="3" borderId="85" xfId="19" applyNumberFormat="1" applyFont="1" applyFill="1" applyBorder="1" applyAlignment="1">
      <alignment vertical="center"/>
    </xf>
    <xf numFmtId="179" fontId="27" fillId="3" borderId="86" xfId="0" applyNumberFormat="1" applyFont="1" applyFill="1" applyBorder="1" applyAlignment="1">
      <alignment horizontal="center" vertical="center"/>
    </xf>
    <xf numFmtId="4" fontId="0" fillId="0" borderId="109" xfId="0" applyNumberFormat="1" applyBorder="1"/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wrapText="1"/>
    </xf>
    <xf numFmtId="0" fontId="32" fillId="0" borderId="0" xfId="0" applyFont="1" applyAlignment="1">
      <alignment horizontal="center" vertical="center"/>
    </xf>
    <xf numFmtId="179" fontId="27" fillId="3" borderId="0" xfId="18" applyNumberFormat="1" applyFont="1" applyFill="1" applyBorder="1" applyAlignment="1">
      <alignment horizontal="center" vertical="center"/>
    </xf>
    <xf numFmtId="0" fontId="27" fillId="11" borderId="116" xfId="0" applyFont="1" applyFill="1" applyBorder="1" applyAlignment="1">
      <alignment vertical="center"/>
    </xf>
    <xf numFmtId="0" fontId="27" fillId="11" borderId="109" xfId="0" applyFont="1" applyFill="1" applyBorder="1" applyAlignment="1">
      <alignment vertical="center"/>
    </xf>
    <xf numFmtId="44" fontId="33" fillId="3" borderId="0" xfId="0" applyNumberFormat="1" applyFont="1" applyFill="1" applyAlignment="1">
      <alignment vertical="center"/>
    </xf>
    <xf numFmtId="44" fontId="33" fillId="0" borderId="0" xfId="0" applyNumberFormat="1" applyFont="1" applyAlignment="1">
      <alignment vertical="center"/>
    </xf>
    <xf numFmtId="0" fontId="27" fillId="0" borderId="136" xfId="0" applyFont="1" applyBorder="1" applyAlignment="1">
      <alignment horizontal="center" vertical="center"/>
    </xf>
    <xf numFmtId="0" fontId="32" fillId="0" borderId="136" xfId="0" applyFont="1" applyBorder="1" applyAlignment="1">
      <alignment horizontal="center" vertical="center"/>
    </xf>
    <xf numFmtId="179" fontId="27" fillId="3" borderId="136" xfId="18" applyNumberFormat="1" applyFont="1" applyFill="1" applyBorder="1" applyAlignment="1">
      <alignment horizontal="center" vertical="center"/>
    </xf>
    <xf numFmtId="0" fontId="32" fillId="11" borderId="136" xfId="0" applyFont="1" applyFill="1" applyBorder="1" applyAlignment="1">
      <alignment wrapText="1"/>
    </xf>
    <xf numFmtId="179" fontId="27" fillId="3" borderId="83" xfId="18" applyNumberFormat="1" applyFont="1" applyFill="1" applyBorder="1" applyAlignment="1">
      <alignment horizontal="center" vertical="center"/>
    </xf>
    <xf numFmtId="0" fontId="27" fillId="11" borderId="62" xfId="0" applyFont="1" applyFill="1" applyBorder="1" applyAlignment="1">
      <alignment vertical="center"/>
    </xf>
    <xf numFmtId="0" fontId="35" fillId="0" borderId="136" xfId="0" applyFont="1" applyBorder="1" applyAlignment="1">
      <alignment horizontal="center" vertical="center"/>
    </xf>
    <xf numFmtId="49" fontId="14" fillId="0" borderId="1" xfId="7" applyNumberFormat="1" applyFont="1" applyBorder="1" applyAlignment="1">
      <alignment horizontal="center" vertical="center" wrapText="1"/>
    </xf>
    <xf numFmtId="0" fontId="27" fillId="0" borderId="137" xfId="0" applyFont="1" applyBorder="1" applyAlignment="1">
      <alignment horizontal="center" vertical="center"/>
    </xf>
    <xf numFmtId="0" fontId="32" fillId="11" borderId="137" xfId="0" applyFont="1" applyFill="1" applyBorder="1" applyAlignment="1">
      <alignment wrapText="1"/>
    </xf>
    <xf numFmtId="0" fontId="35" fillId="0" borderId="137" xfId="0" applyFont="1" applyBorder="1" applyAlignment="1">
      <alignment horizontal="center" vertical="center"/>
    </xf>
    <xf numFmtId="179" fontId="27" fillId="3" borderId="137" xfId="18" applyNumberFormat="1" applyFont="1" applyFill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27" fillId="8" borderId="136" xfId="0" applyFont="1" applyFill="1" applyBorder="1" applyAlignment="1">
      <alignment vertical="center"/>
    </xf>
    <xf numFmtId="0" fontId="29" fillId="8" borderId="136" xfId="0" applyFont="1" applyFill="1" applyBorder="1" applyAlignment="1">
      <alignment horizontal="center" vertical="center"/>
    </xf>
    <xf numFmtId="179" fontId="27" fillId="8" borderId="136" xfId="18" applyNumberFormat="1" applyFont="1" applyFill="1" applyBorder="1" applyAlignment="1">
      <alignment vertical="center"/>
    </xf>
    <xf numFmtId="0" fontId="27" fillId="0" borderId="84" xfId="0" applyFont="1" applyBorder="1" applyAlignment="1">
      <alignment horizontal="center" vertical="center"/>
    </xf>
    <xf numFmtId="0" fontId="32" fillId="0" borderId="84" xfId="0" applyFont="1" applyBorder="1" applyAlignment="1">
      <alignment wrapText="1"/>
    </xf>
    <xf numFmtId="0" fontId="32" fillId="0" borderId="84" xfId="0" applyFont="1" applyBorder="1" applyAlignment="1">
      <alignment horizontal="center" vertical="center"/>
    </xf>
    <xf numFmtId="179" fontId="27" fillId="3" borderId="86" xfId="18" applyNumberFormat="1" applyFont="1" applyFill="1" applyBorder="1" applyAlignment="1">
      <alignment horizontal="center" vertical="center"/>
    </xf>
    <xf numFmtId="0" fontId="32" fillId="11" borderId="109" xfId="0" applyFont="1" applyFill="1" applyBorder="1" applyAlignment="1">
      <alignment horizontal="left" vertical="center"/>
    </xf>
    <xf numFmtId="0" fontId="32" fillId="11" borderId="62" xfId="0" applyFont="1" applyFill="1" applyBorder="1" applyAlignment="1">
      <alignment horizontal="left" vertical="center"/>
    </xf>
    <xf numFmtId="0" fontId="32" fillId="11" borderId="109" xfId="0" applyFont="1" applyFill="1" applyBorder="1" applyAlignment="1">
      <alignment horizontal="left" vertical="center" wrapText="1"/>
    </xf>
    <xf numFmtId="0" fontId="27" fillId="11" borderId="109" xfId="0" applyFont="1" applyFill="1" applyBorder="1" applyAlignment="1">
      <alignment vertical="center" wrapText="1"/>
    </xf>
    <xf numFmtId="0" fontId="34" fillId="0" borderId="35" xfId="9" applyFont="1" applyBorder="1" applyAlignment="1">
      <alignment horizontal="center" vertical="center" wrapText="1"/>
    </xf>
    <xf numFmtId="0" fontId="34" fillId="0" borderId="17" xfId="7" applyFont="1" applyBorder="1" applyAlignment="1">
      <alignment horizontal="left" vertical="center"/>
    </xf>
    <xf numFmtId="0" fontId="34" fillId="0" borderId="17" xfId="7" applyFont="1" applyBorder="1" applyAlignment="1">
      <alignment horizontal="center" vertical="center"/>
    </xf>
    <xf numFmtId="167" fontId="34" fillId="0" borderId="21" xfId="9" applyNumberFormat="1" applyFont="1" applyBorder="1" applyAlignment="1">
      <alignment horizontal="right" vertical="center"/>
    </xf>
    <xf numFmtId="10" fontId="34" fillId="0" borderId="35" xfId="9" applyNumberFormat="1" applyFont="1" applyBorder="1" applyAlignment="1">
      <alignment horizontal="center" vertical="center" wrapText="1"/>
    </xf>
    <xf numFmtId="2" fontId="34" fillId="0" borderId="17" xfId="7" applyNumberFormat="1" applyFont="1" applyBorder="1" applyAlignment="1">
      <alignment horizontal="center" vertical="center"/>
    </xf>
    <xf numFmtId="167" fontId="34" fillId="0" borderId="32" xfId="9" applyNumberFormat="1" applyFont="1" applyBorder="1" applyAlignment="1">
      <alignment vertical="center"/>
    </xf>
    <xf numFmtId="179" fontId="36" fillId="0" borderId="136" xfId="18" applyNumberFormat="1" applyFont="1" applyBorder="1" applyAlignment="1">
      <alignment horizontal="center" vertical="center"/>
    </xf>
    <xf numFmtId="0" fontId="36" fillId="3" borderId="60" xfId="0" applyFont="1" applyFill="1" applyBorder="1" applyAlignment="1">
      <alignment horizontal="center" vertical="center"/>
    </xf>
    <xf numFmtId="179" fontId="27" fillId="3" borderId="139" xfId="18" applyNumberFormat="1" applyFont="1" applyFill="1" applyBorder="1" applyAlignment="1">
      <alignment horizontal="center" vertical="center"/>
    </xf>
    <xf numFmtId="0" fontId="24" fillId="4" borderId="65" xfId="20" applyFont="1" applyFill="1" applyBorder="1" applyAlignment="1">
      <alignment horizontal="left" vertical="center"/>
    </xf>
    <xf numFmtId="0" fontId="24" fillId="4" borderId="66" xfId="20" applyFont="1" applyFill="1" applyBorder="1" applyAlignment="1">
      <alignment horizontal="left" vertical="center"/>
    </xf>
    <xf numFmtId="0" fontId="24" fillId="4" borderId="67" xfId="20" applyFont="1" applyFill="1" applyBorder="1" applyAlignment="1">
      <alignment horizontal="left" vertical="center"/>
    </xf>
    <xf numFmtId="0" fontId="24" fillId="4" borderId="65" xfId="20" applyFont="1" applyFill="1" applyBorder="1" applyAlignment="1">
      <alignment horizontal="center" vertical="center"/>
    </xf>
    <xf numFmtId="0" fontId="24" fillId="4" borderId="67" xfId="20" applyFont="1" applyFill="1" applyBorder="1" applyAlignment="1">
      <alignment horizontal="center" vertical="center"/>
    </xf>
    <xf numFmtId="0" fontId="1" fillId="3" borderId="5" xfId="20" applyFont="1" applyFill="1" applyBorder="1" applyAlignment="1">
      <alignment horizontal="center" vertical="center"/>
    </xf>
    <xf numFmtId="0" fontId="1" fillId="3" borderId="6" xfId="20" applyFont="1" applyFill="1" applyBorder="1" applyAlignment="1">
      <alignment horizontal="center" vertical="center"/>
    </xf>
    <xf numFmtId="0" fontId="1" fillId="3" borderId="7" xfId="20" applyFont="1" applyFill="1" applyBorder="1" applyAlignment="1">
      <alignment horizontal="center" vertical="center"/>
    </xf>
    <xf numFmtId="0" fontId="1" fillId="3" borderId="1" xfId="20" applyFont="1" applyFill="1" applyBorder="1" applyAlignment="1">
      <alignment horizontal="center" vertical="center"/>
    </xf>
    <xf numFmtId="0" fontId="1" fillId="3" borderId="0" xfId="20" applyFont="1" applyFill="1" applyAlignment="1">
      <alignment horizontal="center" vertical="center"/>
    </xf>
    <xf numFmtId="0" fontId="1" fillId="3" borderId="2" xfId="20" applyFont="1" applyFill="1" applyBorder="1" applyAlignment="1">
      <alignment horizontal="center" vertical="center"/>
    </xf>
    <xf numFmtId="0" fontId="1" fillId="3" borderId="1" xfId="20" applyFont="1" applyFill="1" applyBorder="1" applyAlignment="1">
      <alignment horizontal="center" vertical="center" wrapText="1"/>
    </xf>
    <xf numFmtId="0" fontId="1" fillId="3" borderId="0" xfId="20" applyFont="1" applyFill="1" applyAlignment="1">
      <alignment horizontal="center" vertical="center" wrapText="1"/>
    </xf>
    <xf numFmtId="0" fontId="1" fillId="3" borderId="2" xfId="20" applyFont="1" applyFill="1" applyBorder="1" applyAlignment="1">
      <alignment horizontal="center" vertical="center" wrapText="1"/>
    </xf>
    <xf numFmtId="0" fontId="21" fillId="4" borderId="65" xfId="20" applyFont="1" applyFill="1" applyBorder="1" applyAlignment="1">
      <alignment horizontal="center"/>
    </xf>
    <xf numFmtId="0" fontId="21" fillId="4" borderId="66" xfId="20" applyFont="1" applyFill="1" applyBorder="1" applyAlignment="1">
      <alignment horizontal="center"/>
    </xf>
    <xf numFmtId="0" fontId="21" fillId="4" borderId="67" xfId="20" applyFont="1" applyFill="1" applyBorder="1" applyAlignment="1">
      <alignment horizontal="center"/>
    </xf>
    <xf numFmtId="0" fontId="24" fillId="5" borderId="65" xfId="20" applyFont="1" applyFill="1" applyBorder="1" applyAlignment="1">
      <alignment horizontal="center" vertical="center"/>
    </xf>
    <xf numFmtId="0" fontId="24" fillId="5" borderId="67" xfId="20" applyFont="1" applyFill="1" applyBorder="1" applyAlignment="1">
      <alignment horizontal="center" vertical="center"/>
    </xf>
    <xf numFmtId="0" fontId="24" fillId="4" borderId="66" xfId="20" applyFont="1" applyFill="1" applyBorder="1" applyAlignment="1">
      <alignment horizontal="center" vertical="center"/>
    </xf>
    <xf numFmtId="0" fontId="25" fillId="4" borderId="65" xfId="20" applyFont="1" applyFill="1" applyBorder="1" applyAlignment="1">
      <alignment horizontal="center" vertical="center"/>
    </xf>
    <xf numFmtId="0" fontId="25" fillId="4" borderId="67" xfId="20" applyFont="1" applyFill="1" applyBorder="1" applyAlignment="1">
      <alignment horizontal="center" vertical="center"/>
    </xf>
    <xf numFmtId="0" fontId="22" fillId="3" borderId="0" xfId="20" applyFont="1" applyFill="1" applyAlignment="1">
      <alignment wrapText="1"/>
    </xf>
    <xf numFmtId="0" fontId="0" fillId="0" borderId="0" xfId="0" applyAlignment="1">
      <alignment wrapText="1"/>
    </xf>
    <xf numFmtId="0" fontId="1" fillId="2" borderId="109" xfId="0" applyFont="1" applyFill="1" applyBorder="1" applyAlignment="1">
      <alignment horizontal="right"/>
    </xf>
    <xf numFmtId="0" fontId="1" fillId="0" borderId="109" xfId="0" applyFont="1" applyBorder="1" applyAlignment="1">
      <alignment horizontal="right"/>
    </xf>
    <xf numFmtId="0" fontId="1" fillId="2" borderId="117" xfId="0" applyFont="1" applyFill="1" applyBorder="1" applyAlignment="1">
      <alignment horizontal="center" wrapText="1"/>
    </xf>
    <xf numFmtId="0" fontId="1" fillId="2" borderId="107" xfId="0" applyFont="1" applyFill="1" applyBorder="1" applyAlignment="1">
      <alignment horizontal="center" wrapText="1"/>
    </xf>
    <xf numFmtId="0" fontId="1" fillId="2" borderId="118" xfId="0" applyFont="1" applyFill="1" applyBorder="1" applyAlignment="1">
      <alignment horizontal="center" wrapText="1"/>
    </xf>
    <xf numFmtId="0" fontId="1" fillId="2" borderId="117" xfId="0" applyFont="1" applyFill="1" applyBorder="1" applyAlignment="1">
      <alignment horizontal="center" vertical="center" wrapText="1"/>
    </xf>
    <xf numFmtId="0" fontId="1" fillId="2" borderId="107" xfId="0" applyFont="1" applyFill="1" applyBorder="1" applyAlignment="1">
      <alignment horizontal="center" vertical="center" wrapText="1"/>
    </xf>
    <xf numFmtId="0" fontId="1" fillId="2" borderId="118" xfId="0" applyFont="1" applyFill="1" applyBorder="1" applyAlignment="1">
      <alignment horizontal="center" vertical="center" wrapText="1"/>
    </xf>
    <xf numFmtId="0" fontId="0" fillId="0" borderId="117" xfId="0" applyBorder="1" applyAlignment="1">
      <alignment horizontal="right"/>
    </xf>
    <xf numFmtId="0" fontId="0" fillId="0" borderId="107" xfId="0" applyBorder="1" applyAlignment="1">
      <alignment horizontal="right"/>
    </xf>
    <xf numFmtId="0" fontId="0" fillId="0" borderId="118" xfId="0" applyBorder="1" applyAlignment="1">
      <alignment horizontal="right"/>
    </xf>
    <xf numFmtId="0" fontId="0" fillId="0" borderId="109" xfId="0" applyBorder="1" applyAlignment="1">
      <alignment horizontal="right"/>
    </xf>
    <xf numFmtId="0" fontId="1" fillId="2" borderId="109" xfId="0" applyFont="1" applyFill="1" applyBorder="1" applyAlignment="1">
      <alignment horizontal="center" vertical="center" wrapText="1"/>
    </xf>
    <xf numFmtId="0" fontId="4" fillId="3" borderId="88" xfId="0" applyFont="1" applyFill="1" applyBorder="1" applyAlignment="1">
      <alignment horizontal="center" vertical="center"/>
    </xf>
    <xf numFmtId="0" fontId="4" fillId="3" borderId="61" xfId="0" applyFont="1" applyFill="1" applyBorder="1" applyAlignment="1">
      <alignment horizontal="center" vertical="center"/>
    </xf>
    <xf numFmtId="0" fontId="4" fillId="3" borderId="89" xfId="0" applyFont="1" applyFill="1" applyBorder="1" applyAlignment="1">
      <alignment horizontal="center" vertical="center"/>
    </xf>
    <xf numFmtId="0" fontId="4" fillId="3" borderId="62" xfId="0" applyFont="1" applyFill="1" applyBorder="1" applyAlignment="1">
      <alignment horizontal="center" vertical="center"/>
    </xf>
    <xf numFmtId="180" fontId="4" fillId="3" borderId="89" xfId="18" applyNumberFormat="1" applyFont="1" applyFill="1" applyBorder="1" applyAlignment="1">
      <alignment horizontal="center" vertical="center"/>
    </xf>
    <xf numFmtId="180" fontId="4" fillId="3" borderId="62" xfId="18" applyNumberFormat="1" applyFont="1" applyFill="1" applyBorder="1" applyAlignment="1">
      <alignment horizontal="center" vertical="center"/>
    </xf>
    <xf numFmtId="180" fontId="4" fillId="3" borderId="90" xfId="18" applyNumberFormat="1" applyFont="1" applyFill="1" applyBorder="1" applyAlignment="1">
      <alignment horizontal="center" vertical="center" wrapText="1"/>
    </xf>
    <xf numFmtId="180" fontId="4" fillId="3" borderId="83" xfId="18" applyNumberFormat="1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8" fillId="7" borderId="77" xfId="0" applyFont="1" applyFill="1" applyBorder="1" applyAlignment="1">
      <alignment horizontal="center" vertical="center"/>
    </xf>
    <xf numFmtId="0" fontId="28" fillId="7" borderId="78" xfId="0" applyFont="1" applyFill="1" applyBorder="1" applyAlignment="1">
      <alignment horizontal="center" vertical="center"/>
    </xf>
    <xf numFmtId="0" fontId="28" fillId="7" borderId="79" xfId="0" applyFont="1" applyFill="1" applyBorder="1" applyAlignment="1">
      <alignment horizontal="center" vertical="center"/>
    </xf>
    <xf numFmtId="0" fontId="4" fillId="3" borderId="80" xfId="0" applyFont="1" applyFill="1" applyBorder="1" applyAlignment="1">
      <alignment horizontal="center" vertical="center"/>
    </xf>
    <xf numFmtId="0" fontId="4" fillId="3" borderId="125" xfId="0" applyFont="1" applyFill="1" applyBorder="1" applyAlignment="1">
      <alignment horizontal="center" vertical="center"/>
    </xf>
    <xf numFmtId="0" fontId="4" fillId="3" borderId="81" xfId="0" applyFont="1" applyFill="1" applyBorder="1" applyAlignment="1">
      <alignment horizontal="center" vertical="center"/>
    </xf>
    <xf numFmtId="0" fontId="4" fillId="3" borderId="116" xfId="0" applyFont="1" applyFill="1" applyBorder="1" applyAlignment="1">
      <alignment horizontal="center" vertical="center"/>
    </xf>
    <xf numFmtId="4" fontId="4" fillId="3" borderId="82" xfId="0" applyNumberFormat="1" applyFont="1" applyFill="1" applyBorder="1" applyAlignment="1">
      <alignment horizontal="center" vertical="center" wrapText="1"/>
    </xf>
    <xf numFmtId="4" fontId="4" fillId="3" borderId="126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09" xfId="0" applyFont="1" applyFill="1" applyBorder="1" applyAlignment="1">
      <alignment horizontal="center" vertical="center"/>
    </xf>
    <xf numFmtId="0" fontId="28" fillId="9" borderId="65" xfId="0" applyFont="1" applyFill="1" applyBorder="1" applyAlignment="1">
      <alignment horizontal="center" vertical="center"/>
    </xf>
    <xf numFmtId="0" fontId="28" fillId="9" borderId="66" xfId="0" applyFont="1" applyFill="1" applyBorder="1" applyAlignment="1">
      <alignment horizontal="center" vertical="center"/>
    </xf>
    <xf numFmtId="0" fontId="28" fillId="9" borderId="67" xfId="0" applyFont="1" applyFill="1" applyBorder="1" applyAlignment="1">
      <alignment horizontal="center" vertical="center"/>
    </xf>
    <xf numFmtId="0" fontId="28" fillId="10" borderId="77" xfId="0" applyFont="1" applyFill="1" applyBorder="1" applyAlignment="1">
      <alignment horizontal="center" vertical="center"/>
    </xf>
    <xf numFmtId="0" fontId="28" fillId="10" borderId="78" xfId="0" applyFont="1" applyFill="1" applyBorder="1" applyAlignment="1">
      <alignment horizontal="center" vertical="center"/>
    </xf>
    <xf numFmtId="0" fontId="28" fillId="10" borderId="79" xfId="0" applyFont="1" applyFill="1" applyBorder="1" applyAlignment="1">
      <alignment horizontal="center" vertical="center"/>
    </xf>
    <xf numFmtId="4" fontId="4" fillId="3" borderId="90" xfId="0" applyNumberFormat="1" applyFont="1" applyFill="1" applyBorder="1" applyAlignment="1">
      <alignment horizontal="center" vertical="center" wrapText="1"/>
    </xf>
    <xf numFmtId="4" fontId="4" fillId="3" borderId="83" xfId="0" applyNumberFormat="1" applyFont="1" applyFill="1" applyBorder="1" applyAlignment="1">
      <alignment horizontal="center" vertical="center" wrapText="1"/>
    </xf>
    <xf numFmtId="0" fontId="14" fillId="0" borderId="104" xfId="7" applyFont="1" applyBorder="1" applyAlignment="1">
      <alignment horizontal="left" vertical="center"/>
    </xf>
    <xf numFmtId="0" fontId="14" fillId="0" borderId="105" xfId="7" applyFont="1" applyBorder="1" applyAlignment="1">
      <alignment horizontal="left" vertical="center"/>
    </xf>
    <xf numFmtId="0" fontId="9" fillId="0" borderId="120" xfId="7" applyFont="1" applyBorder="1" applyAlignment="1">
      <alignment horizontal="left" vertical="center"/>
    </xf>
    <xf numFmtId="0" fontId="9" fillId="0" borderId="121" xfId="7" applyFont="1" applyBorder="1" applyAlignment="1">
      <alignment horizontal="left" vertical="center"/>
    </xf>
    <xf numFmtId="0" fontId="14" fillId="0" borderId="99" xfId="7" applyFont="1" applyBorder="1" applyAlignment="1">
      <alignment horizontal="center" vertical="center"/>
    </xf>
    <xf numFmtId="0" fontId="14" fillId="0" borderId="100" xfId="7" applyFont="1" applyBorder="1" applyAlignment="1">
      <alignment horizontal="center" vertical="center"/>
    </xf>
    <xf numFmtId="0" fontId="18" fillId="0" borderId="100" xfId="0" applyFont="1" applyBorder="1" applyAlignment="1">
      <alignment horizontal="center"/>
    </xf>
    <xf numFmtId="0" fontId="19" fillId="0" borderId="100" xfId="7" applyFont="1" applyBorder="1" applyAlignment="1">
      <alignment horizontal="left" vertical="center"/>
    </xf>
    <xf numFmtId="0" fontId="14" fillId="0" borderId="117" xfId="7" applyFont="1" applyBorder="1" applyAlignment="1">
      <alignment horizontal="left" vertical="center"/>
    </xf>
    <xf numFmtId="0" fontId="14" fillId="0" borderId="107" xfId="7" applyFont="1" applyBorder="1" applyAlignment="1">
      <alignment horizontal="left" vertical="center"/>
    </xf>
    <xf numFmtId="0" fontId="14" fillId="0" borderId="118" xfId="7" applyFont="1" applyBorder="1" applyAlignment="1">
      <alignment horizontal="left" vertical="center"/>
    </xf>
    <xf numFmtId="0" fontId="19" fillId="0" borderId="102" xfId="7" applyFont="1" applyBorder="1" applyAlignment="1">
      <alignment horizontal="left" vertical="center"/>
    </xf>
    <xf numFmtId="0" fontId="13" fillId="0" borderId="109" xfId="8" applyFont="1" applyBorder="1" applyAlignment="1">
      <alignment horizontal="left" vertical="center" wrapText="1"/>
    </xf>
    <xf numFmtId="0" fontId="7" fillId="0" borderId="5" xfId="7" applyFont="1" applyBorder="1" applyAlignment="1">
      <alignment horizontal="center"/>
    </xf>
    <xf numFmtId="0" fontId="9" fillId="0" borderId="5" xfId="8" applyFont="1" applyBorder="1" applyAlignment="1">
      <alignment horizontal="center" vertical="center"/>
    </xf>
    <xf numFmtId="0" fontId="10" fillId="0" borderId="13" xfId="8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/>
    </xf>
    <xf numFmtId="2" fontId="9" fillId="0" borderId="109" xfId="8" applyNumberFormat="1" applyFont="1" applyBorder="1" applyAlignment="1">
      <alignment horizontal="left" vertical="center"/>
    </xf>
    <xf numFmtId="0" fontId="14" fillId="0" borderId="17" xfId="7" applyFont="1" applyBorder="1" applyAlignment="1">
      <alignment horizontal="left" vertical="center"/>
    </xf>
    <xf numFmtId="0" fontId="14" fillId="0" borderId="23" xfId="7" applyFont="1" applyBorder="1" applyAlignment="1">
      <alignment horizontal="left" vertical="center"/>
    </xf>
    <xf numFmtId="0" fontId="16" fillId="0" borderId="114" xfId="7" applyFont="1" applyBorder="1" applyAlignment="1">
      <alignment horizontal="center" vertical="center"/>
    </xf>
    <xf numFmtId="0" fontId="16" fillId="0" borderId="115" xfId="7" applyFont="1" applyBorder="1" applyAlignment="1">
      <alignment horizontal="center" vertical="center"/>
    </xf>
    <xf numFmtId="0" fontId="14" fillId="0" borderId="39" xfId="7" applyFont="1" applyBorder="1" applyAlignment="1">
      <alignment vertical="center"/>
    </xf>
    <xf numFmtId="0" fontId="16" fillId="0" borderId="131" xfId="7" applyFont="1" applyBorder="1" applyAlignment="1">
      <alignment horizontal="left" vertical="center"/>
    </xf>
    <xf numFmtId="0" fontId="16" fillId="0" borderId="111" xfId="7" applyFont="1" applyBorder="1" applyAlignment="1">
      <alignment horizontal="center" vertical="center"/>
    </xf>
    <xf numFmtId="0" fontId="16" fillId="0" borderId="112" xfId="7" applyFont="1" applyBorder="1" applyAlignment="1">
      <alignment horizontal="center" vertical="center"/>
    </xf>
    <xf numFmtId="0" fontId="16" fillId="0" borderId="113" xfId="7" applyFont="1" applyBorder="1" applyAlignment="1">
      <alignment horizontal="center" vertical="center"/>
    </xf>
    <xf numFmtId="0" fontId="34" fillId="0" borderId="43" xfId="9" applyFont="1" applyBorder="1" applyAlignment="1">
      <alignment vertical="center" wrapText="1"/>
    </xf>
    <xf numFmtId="0" fontId="34" fillId="0" borderId="17" xfId="9" applyFont="1" applyBorder="1" applyAlignment="1">
      <alignment vertical="center" wrapText="1"/>
    </xf>
    <xf numFmtId="0" fontId="34" fillId="0" borderId="18" xfId="9" applyFont="1" applyBorder="1" applyAlignment="1">
      <alignment vertical="center" wrapText="1"/>
    </xf>
    <xf numFmtId="0" fontId="34" fillId="0" borderId="32" xfId="9" applyFont="1" applyBorder="1" applyAlignment="1">
      <alignment vertical="center" wrapText="1"/>
    </xf>
    <xf numFmtId="0" fontId="34" fillId="0" borderId="33" xfId="9" applyFont="1" applyBorder="1" applyAlignment="1">
      <alignment vertical="center" wrapText="1"/>
    </xf>
    <xf numFmtId="0" fontId="34" fillId="0" borderId="34" xfId="9" applyFont="1" applyBorder="1" applyAlignment="1">
      <alignment vertical="center" wrapText="1"/>
    </xf>
    <xf numFmtId="0" fontId="14" fillId="0" borderId="60" xfId="7" applyFont="1" applyBorder="1" applyAlignment="1">
      <alignment horizontal="center" vertical="center"/>
    </xf>
    <xf numFmtId="0" fontId="14" fillId="0" borderId="127" xfId="7" applyFont="1" applyBorder="1" applyAlignment="1">
      <alignment horizontal="center" vertical="center"/>
    </xf>
    <xf numFmtId="0" fontId="14" fillId="0" borderId="103" xfId="7" applyFont="1" applyBorder="1" applyAlignment="1">
      <alignment horizontal="center" vertical="center"/>
    </xf>
    <xf numFmtId="0" fontId="14" fillId="0" borderId="131" xfId="7" applyFont="1" applyBorder="1" applyAlignment="1">
      <alignment horizontal="left" vertical="center"/>
    </xf>
    <xf numFmtId="0" fontId="14" fillId="0" borderId="128" xfId="7" applyFont="1" applyBorder="1" applyAlignment="1">
      <alignment horizontal="left" vertical="center"/>
    </xf>
    <xf numFmtId="0" fontId="16" fillId="0" borderId="128" xfId="7" applyFont="1" applyBorder="1" applyAlignment="1">
      <alignment horizontal="left" vertical="center"/>
    </xf>
    <xf numFmtId="0" fontId="14" fillId="0" borderId="132" xfId="7" applyFont="1" applyBorder="1" applyAlignment="1">
      <alignment horizontal="left" vertical="center"/>
    </xf>
    <xf numFmtId="0" fontId="16" fillId="0" borderId="123" xfId="7" applyFont="1" applyBorder="1" applyAlignment="1">
      <alignment horizontal="center" vertical="center"/>
    </xf>
    <xf numFmtId="0" fontId="14" fillId="0" borderId="32" xfId="9" applyFont="1" applyBorder="1" applyAlignment="1">
      <alignment vertical="center" wrapText="1"/>
    </xf>
    <xf numFmtId="0" fontId="14" fillId="0" borderId="37" xfId="7" applyFont="1" applyBorder="1" applyAlignment="1">
      <alignment vertical="center" wrapText="1"/>
    </xf>
    <xf numFmtId="0" fontId="14" fillId="0" borderId="37" xfId="7" applyFont="1" applyBorder="1" applyAlignment="1">
      <alignment horizontal="left" vertical="center" wrapText="1"/>
    </xf>
    <xf numFmtId="0" fontId="16" fillId="0" borderId="109" xfId="7" applyFont="1" applyBorder="1" applyAlignment="1">
      <alignment horizontal="center" vertical="center"/>
    </xf>
    <xf numFmtId="0" fontId="14" fillId="0" borderId="109" xfId="7" applyFont="1" applyBorder="1" applyAlignment="1">
      <alignment horizontal="center" vertical="center"/>
    </xf>
    <xf numFmtId="0" fontId="18" fillId="0" borderId="109" xfId="0" applyFont="1" applyBorder="1" applyAlignment="1">
      <alignment horizontal="center"/>
    </xf>
    <xf numFmtId="0" fontId="19" fillId="0" borderId="109" xfId="7" applyFont="1" applyBorder="1" applyAlignment="1">
      <alignment horizontal="left" vertical="center"/>
    </xf>
    <xf numFmtId="0" fontId="14" fillId="0" borderId="60" xfId="7" applyFont="1" applyBorder="1" applyAlignment="1">
      <alignment horizontal="left" vertical="center"/>
    </xf>
    <xf numFmtId="0" fontId="14" fillId="0" borderId="127" xfId="7" applyFont="1" applyBorder="1" applyAlignment="1">
      <alignment horizontal="left" vertical="center"/>
    </xf>
    <xf numFmtId="0" fontId="14" fillId="0" borderId="134" xfId="7" applyFont="1" applyBorder="1" applyAlignment="1">
      <alignment horizontal="left" vertical="center"/>
    </xf>
    <xf numFmtId="0" fontId="14" fillId="0" borderId="33" xfId="9" applyFont="1" applyBorder="1" applyAlignment="1">
      <alignment vertical="center" wrapText="1"/>
    </xf>
    <xf numFmtId="0" fontId="14" fillId="0" borderId="34" xfId="9" applyFont="1" applyBorder="1" applyAlignment="1">
      <alignment vertical="center" wrapText="1"/>
    </xf>
    <xf numFmtId="0" fontId="14" fillId="0" borderId="43" xfId="9" applyFont="1" applyBorder="1" applyAlignment="1">
      <alignment horizontal="left" vertical="center"/>
    </xf>
    <xf numFmtId="0" fontId="14" fillId="0" borderId="17" xfId="9" applyFont="1" applyBorder="1" applyAlignment="1">
      <alignment horizontal="left" vertical="center"/>
    </xf>
    <xf numFmtId="0" fontId="14" fillId="0" borderId="44" xfId="9" applyFont="1" applyBorder="1" applyAlignment="1">
      <alignment horizontal="left" vertical="center"/>
    </xf>
    <xf numFmtId="0" fontId="14" fillId="0" borderId="48" xfId="7" applyFont="1" applyBorder="1" applyAlignment="1">
      <alignment horizontal="center" vertical="center"/>
    </xf>
    <xf numFmtId="0" fontId="14" fillId="0" borderId="23" xfId="7" applyFont="1" applyBorder="1" applyAlignment="1">
      <alignment horizontal="center" vertical="center"/>
    </xf>
    <xf numFmtId="0" fontId="14" fillId="0" borderId="49" xfId="7" applyFont="1" applyBorder="1" applyAlignment="1">
      <alignment horizontal="center" vertical="center"/>
    </xf>
    <xf numFmtId="0" fontId="14" fillId="0" borderId="24" xfId="7" applyFont="1" applyBorder="1" applyAlignment="1">
      <alignment horizontal="left" vertical="center"/>
    </xf>
    <xf numFmtId="0" fontId="14" fillId="0" borderId="92" xfId="7" applyFont="1" applyBorder="1" applyAlignment="1">
      <alignment horizontal="center" vertical="center"/>
    </xf>
    <xf numFmtId="0" fontId="14" fillId="0" borderId="93" xfId="7" applyFont="1" applyBorder="1" applyAlignment="1">
      <alignment horizontal="center" vertical="center"/>
    </xf>
    <xf numFmtId="0" fontId="14" fillId="0" borderId="94" xfId="7" applyFont="1" applyBorder="1" applyAlignment="1">
      <alignment horizontal="center" vertical="center"/>
    </xf>
    <xf numFmtId="0" fontId="14" fillId="0" borderId="18" xfId="7" applyFont="1" applyBorder="1" applyAlignment="1">
      <alignment horizontal="left" vertical="center"/>
    </xf>
    <xf numFmtId="0" fontId="7" fillId="0" borderId="6" xfId="7" applyFont="1" applyBorder="1" applyAlignment="1">
      <alignment horizontal="center"/>
    </xf>
    <xf numFmtId="0" fontId="7" fillId="0" borderId="7" xfId="7" applyFont="1" applyBorder="1" applyAlignment="1">
      <alignment horizontal="center"/>
    </xf>
    <xf numFmtId="0" fontId="9" fillId="0" borderId="12" xfId="8" applyFont="1" applyBorder="1" applyAlignment="1">
      <alignment horizontal="center" vertical="center"/>
    </xf>
    <xf numFmtId="0" fontId="10" fillId="0" borderId="14" xfId="8" applyFont="1" applyBorder="1" applyAlignment="1">
      <alignment horizontal="center" vertical="center" wrapText="1"/>
    </xf>
    <xf numFmtId="0" fontId="10" fillId="0" borderId="8" xfId="8" applyFont="1" applyBorder="1" applyAlignment="1">
      <alignment horizontal="center" vertical="center" wrapText="1"/>
    </xf>
    <xf numFmtId="0" fontId="9" fillId="0" borderId="103" xfId="8" applyFont="1" applyBorder="1" applyAlignment="1">
      <alignment horizontal="center" vertical="center"/>
    </xf>
    <xf numFmtId="0" fontId="9" fillId="0" borderId="109" xfId="8" applyFont="1" applyBorder="1" applyAlignment="1">
      <alignment horizontal="left" vertical="center"/>
    </xf>
    <xf numFmtId="0" fontId="16" fillId="0" borderId="117" xfId="7" applyFont="1" applyBorder="1" applyAlignment="1">
      <alignment horizontal="left" vertical="center"/>
    </xf>
    <xf numFmtId="0" fontId="16" fillId="0" borderId="107" xfId="7" applyFont="1" applyBorder="1" applyAlignment="1">
      <alignment horizontal="left" vertical="center"/>
    </xf>
    <xf numFmtId="0" fontId="16" fillId="0" borderId="118" xfId="7" applyFont="1" applyBorder="1" applyAlignment="1">
      <alignment horizontal="left" vertical="center"/>
    </xf>
    <xf numFmtId="0" fontId="14" fillId="0" borderId="19" xfId="7" applyFont="1" applyBorder="1" applyAlignment="1">
      <alignment vertical="center"/>
    </xf>
    <xf numFmtId="0" fontId="14" fillId="0" borderId="43" xfId="9" applyFont="1" applyBorder="1" applyAlignment="1">
      <alignment vertical="center" wrapText="1"/>
    </xf>
    <xf numFmtId="0" fontId="14" fillId="0" borderId="17" xfId="9" applyFont="1" applyBorder="1" applyAlignment="1">
      <alignment vertical="center" wrapText="1"/>
    </xf>
    <xf numFmtId="0" fontId="14" fillId="0" borderId="18" xfId="9" applyFont="1" applyBorder="1" applyAlignment="1">
      <alignment vertical="center" wrapText="1"/>
    </xf>
    <xf numFmtId="0" fontId="14" fillId="0" borderId="38" xfId="7" applyFont="1" applyBorder="1" applyAlignment="1">
      <alignment horizontal="left" vertical="center" wrapText="1"/>
    </xf>
    <xf numFmtId="0" fontId="4" fillId="0" borderId="128" xfId="7" applyFont="1" applyBorder="1" applyAlignment="1">
      <alignment horizontal="left" vertical="center"/>
    </xf>
    <xf numFmtId="0" fontId="14" fillId="0" borderId="38" xfId="7" applyFont="1" applyBorder="1" applyAlignment="1">
      <alignment vertical="center" wrapText="1"/>
    </xf>
    <xf numFmtId="0" fontId="14" fillId="0" borderId="43" xfId="7" applyFont="1" applyBorder="1" applyAlignment="1">
      <alignment horizontal="left" vertical="center"/>
    </xf>
    <xf numFmtId="0" fontId="14" fillId="0" borderId="48" xfId="9" applyFont="1" applyBorder="1" applyAlignment="1">
      <alignment horizontal="left" vertical="center" wrapText="1"/>
    </xf>
    <xf numFmtId="0" fontId="14" fillId="0" borderId="23" xfId="9" applyFont="1" applyBorder="1" applyAlignment="1">
      <alignment horizontal="left" vertical="center" wrapText="1"/>
    </xf>
    <xf numFmtId="0" fontId="14" fillId="0" borderId="24" xfId="9" applyFont="1" applyBorder="1" applyAlignment="1">
      <alignment horizontal="left" vertical="center" wrapText="1"/>
    </xf>
    <xf numFmtId="0" fontId="14" fillId="0" borderId="109" xfId="7" applyFont="1" applyBorder="1" applyAlignment="1">
      <alignment horizontal="left" vertical="center"/>
    </xf>
    <xf numFmtId="0" fontId="14" fillId="0" borderId="109" xfId="9" applyFont="1" applyBorder="1" applyAlignment="1">
      <alignment horizontal="left" vertical="center"/>
    </xf>
    <xf numFmtId="0" fontId="14" fillId="0" borderId="117" xfId="7" applyFont="1" applyBorder="1" applyAlignment="1">
      <alignment horizontal="center" vertical="center"/>
    </xf>
    <xf numFmtId="0" fontId="14" fillId="0" borderId="107" xfId="7" applyFont="1" applyBorder="1" applyAlignment="1">
      <alignment horizontal="center" vertical="center"/>
    </xf>
    <xf numFmtId="0" fontId="14" fillId="0" borderId="118" xfId="7" applyFont="1" applyBorder="1" applyAlignment="1">
      <alignment horizontal="center" vertical="center"/>
    </xf>
    <xf numFmtId="8" fontId="13" fillId="0" borderId="109" xfId="8" applyNumberFormat="1" applyFont="1" applyBorder="1" applyAlignment="1">
      <alignment horizontal="left" vertical="center" wrapText="1"/>
    </xf>
    <xf numFmtId="0" fontId="34" fillId="0" borderId="92" xfId="9" applyFont="1" applyBorder="1" applyAlignment="1">
      <alignment vertical="center" wrapText="1"/>
    </xf>
    <xf numFmtId="0" fontId="34" fillId="0" borderId="93" xfId="9" applyFont="1" applyBorder="1" applyAlignment="1">
      <alignment vertical="center" wrapText="1"/>
    </xf>
    <xf numFmtId="0" fontId="34" fillId="0" borderId="138" xfId="9" applyFont="1" applyBorder="1" applyAlignment="1">
      <alignment vertical="center" wrapText="1"/>
    </xf>
  </cellXfs>
  <cellStyles count="22">
    <cellStyle name="Excel Built-in Normal" xfId="3" xr:uid="{5675881A-3776-415D-AE8D-1682CA252286}"/>
    <cellStyle name="Millares" xfId="18" builtinId="3"/>
    <cellStyle name="Millares [0]" xfId="19" builtinId="6"/>
    <cellStyle name="Millares 2 2 2" xfId="15" xr:uid="{4EE07A83-CE30-40B3-A881-54878DD85C83}"/>
    <cellStyle name="Moneda" xfId="5" builtinId="4"/>
    <cellStyle name="Moneda [0]" xfId="6" builtinId="7"/>
    <cellStyle name="Moneda 2 3" xfId="14" xr:uid="{12643FF1-79E8-457A-AA6A-0DA665A3B001}"/>
    <cellStyle name="Moneda 2 4" xfId="21" xr:uid="{082A3BB5-BC8E-43FB-9A35-360A8969F719}"/>
    <cellStyle name="Moneda 3" xfId="10" xr:uid="{AADC6F63-50B0-4B3F-8645-E86DFE5877E9}"/>
    <cellStyle name="Moneda 5" xfId="16" xr:uid="{7F164D56-A316-4ED5-A0B7-F7D2C96329EF}"/>
    <cellStyle name="Normal" xfId="0" builtinId="0"/>
    <cellStyle name="Normal 10" xfId="20" xr:uid="{8BFB0BC3-E33A-450D-9482-6D87CD80314B}"/>
    <cellStyle name="Normal 17" xfId="1" xr:uid="{247019D1-B6F0-4EAE-9647-CB9AA9600C5F}"/>
    <cellStyle name="Normal 2 2" xfId="2" xr:uid="{C6328EE6-8542-464E-B804-D308177753D8}"/>
    <cellStyle name="Normal 2 2 2" xfId="9" xr:uid="{AECF2ECA-C751-430B-8652-CD7D465ACBD6}"/>
    <cellStyle name="Normal 2 2 2 2" xfId="12" xr:uid="{707CFEE1-86DA-4FCB-B031-1D8F51045BF0}"/>
    <cellStyle name="Normal 2 3" xfId="8" xr:uid="{F7225DC4-9740-420A-9665-05E237AEBCC3}"/>
    <cellStyle name="Normal 2_Presupuesto Polideportivo" xfId="7" xr:uid="{CEE8E2BA-97EA-49CE-9891-0752B4AAFAE0}"/>
    <cellStyle name="Normal 3" xfId="17" xr:uid="{3787E33E-D811-4804-9888-392BA6FB5E2E}"/>
    <cellStyle name="Normal 6 2" xfId="11" xr:uid="{594BDFA7-7902-4D8B-82BA-BE67A3FD2049}"/>
    <cellStyle name="Porcentaje" xfId="4" builtinId="5"/>
    <cellStyle name="Porcentaje 2 2 2" xfId="13" xr:uid="{C5205CDC-D25F-4A84-8BA4-BF292B53A2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38100</xdr:rowOff>
    </xdr:from>
    <xdr:to>
      <xdr:col>1</xdr:col>
      <xdr:colOff>1752187</xdr:colOff>
      <xdr:row>3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D7D63E-3A6F-46BC-AE17-0E2BD1FAF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" y="247650"/>
          <a:ext cx="1485487" cy="647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e770e6af208c8f9/ALCALDIA%20LEBRIJA/CONTRATOS/Filo%20de%20cruces/Copia%20de%20PTO-APUs-ESC%20FILO%20DE%20CRUCES4%20IMPRESION%20FIRM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-FACTOR PRESTACIONAL OBRER"/>
      <sheetName val="AIU FINAL"/>
      <sheetName val="CRONOGRAMA"/>
      <sheetName val="PTO. FILO DE CRUCES"/>
      <sheetName val="1.01"/>
      <sheetName val="1.02"/>
      <sheetName val="1.03"/>
      <sheetName val="1.04"/>
      <sheetName val="1.05"/>
      <sheetName val="1.06"/>
      <sheetName val="1.07"/>
      <sheetName val="1.08"/>
      <sheetName val="1.09"/>
      <sheetName val="1.10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3.01"/>
      <sheetName val="3.02"/>
      <sheetName val="3.03"/>
      <sheetName val="3.04"/>
      <sheetName val="3.05"/>
      <sheetName val="4.01"/>
      <sheetName val="4.02"/>
      <sheetName val="4.03"/>
      <sheetName val="4.04"/>
      <sheetName val="4.05"/>
      <sheetName val="4.06"/>
      <sheetName val="4.07"/>
      <sheetName val="4.08"/>
      <sheetName val="4.09"/>
      <sheetName val="4.10"/>
      <sheetName val="4.11"/>
      <sheetName val="4.12"/>
      <sheetName val="5.01"/>
      <sheetName val="5.02"/>
      <sheetName val="5.03"/>
      <sheetName val="5.04"/>
      <sheetName val="5.05"/>
      <sheetName val="5.06"/>
      <sheetName val="5.07"/>
      <sheetName val="5.08"/>
      <sheetName val="5.09"/>
      <sheetName val="5.10"/>
      <sheetName val="5.11"/>
      <sheetName val="5.12"/>
      <sheetName val="5.13"/>
      <sheetName val="5.14"/>
      <sheetName val="5.15"/>
      <sheetName val="5.16"/>
      <sheetName val="5.17"/>
      <sheetName val="5.18"/>
      <sheetName val="6.01"/>
      <sheetName val="6.02"/>
      <sheetName val="6.03"/>
      <sheetName val="6.04"/>
      <sheetName val="6.05"/>
      <sheetName val="7.01"/>
      <sheetName val="7.02"/>
      <sheetName val="8.01"/>
      <sheetName val="8.02"/>
      <sheetName val="8.03"/>
      <sheetName val="8.04"/>
      <sheetName val="9.01"/>
      <sheetName val="9.02"/>
      <sheetName val="9.03"/>
      <sheetName val="9.04"/>
      <sheetName val="9.05"/>
      <sheetName val="9.06"/>
      <sheetName val="10.01"/>
      <sheetName val="10.02"/>
      <sheetName val="10.03"/>
      <sheetName val="10.04"/>
      <sheetName val="10.05"/>
      <sheetName val="10.06"/>
      <sheetName val="10.07"/>
      <sheetName val="11.01"/>
      <sheetName val="11.02"/>
      <sheetName val="11.03"/>
      <sheetName val="INSUMOS"/>
      <sheetName val="CRONOGRAMA. E.F"/>
      <sheetName val="F. PRESTACIONAL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ITEM</v>
          </cell>
          <cell r="C8" t="str">
            <v>DESCRIPCIÓN</v>
          </cell>
          <cell r="D8" t="str">
            <v>UND</v>
          </cell>
          <cell r="E8" t="str">
            <v>CANT</v>
          </cell>
          <cell r="F8" t="str">
            <v>VR. UNIT.
(sin A.I.U.)</v>
          </cell>
          <cell r="G8" t="str">
            <v>VR. PARCIAL</v>
          </cell>
        </row>
        <row r="9">
          <cell r="B9">
            <v>1</v>
          </cell>
          <cell r="C9" t="str">
            <v>PRELIMINARES</v>
          </cell>
          <cell r="D9"/>
          <cell r="E9"/>
          <cell r="F9"/>
          <cell r="G9"/>
        </row>
        <row r="10">
          <cell r="B10" t="str">
            <v>1.01</v>
          </cell>
          <cell r="C10" t="str">
            <v>Desmonte de cubierta existente(incluye cargue, retiro y disposición final)</v>
          </cell>
          <cell r="D10" t="str">
            <v>M2</v>
          </cell>
          <cell r="E10">
            <v>150.80000000000001</v>
          </cell>
          <cell r="F10">
            <v>9878</v>
          </cell>
          <cell r="G10">
            <v>1489602.4000000001</v>
          </cell>
        </row>
        <row r="11">
          <cell r="B11" t="str">
            <v>1.02</v>
          </cell>
          <cell r="C11" t="str">
            <v>Desmonte de aparatos sanitarios(incluye cargue, retiro y disposición final)</v>
          </cell>
          <cell r="D11" t="str">
            <v>UND</v>
          </cell>
          <cell r="E11">
            <v>2</v>
          </cell>
          <cell r="F11">
            <v>16602</v>
          </cell>
          <cell r="G11">
            <v>33204</v>
          </cell>
        </row>
        <row r="12">
          <cell r="B12" t="str">
            <v>1.03</v>
          </cell>
          <cell r="C12" t="str">
            <v>Desmonte de marcos y puertas (cocina y baños, incluye, cargue, retiro y disposición final)</v>
          </cell>
          <cell r="D12" t="str">
            <v>UND</v>
          </cell>
          <cell r="E12">
            <v>3</v>
          </cell>
          <cell r="F12">
            <v>12503</v>
          </cell>
          <cell r="G12">
            <v>37509</v>
          </cell>
        </row>
        <row r="13">
          <cell r="B13" t="str">
            <v>1.04</v>
          </cell>
          <cell r="C13" t="str">
            <v>Demolición de muros (incluye cargue, retiro y disposición final)</v>
          </cell>
          <cell r="D13" t="str">
            <v>M2</v>
          </cell>
          <cell r="E13">
            <v>43.18</v>
          </cell>
          <cell r="F13">
            <v>13897</v>
          </cell>
          <cell r="G13">
            <v>600072.46</v>
          </cell>
        </row>
        <row r="14">
          <cell r="B14" t="str">
            <v>1.05</v>
          </cell>
          <cell r="C14" t="str">
            <v>Demolicion de placa contrapiso (incluye cargue, retiro y disposición final)</v>
          </cell>
          <cell r="D14" t="str">
            <v>M2</v>
          </cell>
          <cell r="E14">
            <v>28.49</v>
          </cell>
          <cell r="F14">
            <v>61964</v>
          </cell>
          <cell r="G14">
            <v>1765354.3599999999</v>
          </cell>
        </row>
        <row r="15">
          <cell r="B15" t="str">
            <v>1.06</v>
          </cell>
          <cell r="C15" t="str">
            <v>Desmonte de enchape (incluye cargue, retiro y disposición final)</v>
          </cell>
          <cell r="D15" t="str">
            <v>M2</v>
          </cell>
          <cell r="E15">
            <v>106.9</v>
          </cell>
          <cell r="F15">
            <v>5861</v>
          </cell>
          <cell r="G15">
            <v>626540.9</v>
          </cell>
        </row>
        <row r="16">
          <cell r="B16" t="str">
            <v>1.07</v>
          </cell>
          <cell r="C16" t="str">
            <v>Demolición de mesa y silla de comedor (incluye cargue, retiro y disposición final)</v>
          </cell>
          <cell r="D16" t="str">
            <v>UND</v>
          </cell>
          <cell r="E16">
            <v>1</v>
          </cell>
          <cell r="F16">
            <v>90176</v>
          </cell>
          <cell r="G16">
            <v>90176</v>
          </cell>
        </row>
        <row r="17">
          <cell r="B17" t="str">
            <v>1.08</v>
          </cell>
          <cell r="C17" t="str">
            <v>Demolición de tanque de almacenamiento de agua lluvia</v>
          </cell>
          <cell r="D17" t="str">
            <v>UND</v>
          </cell>
          <cell r="E17">
            <v>1</v>
          </cell>
          <cell r="F17">
            <v>234458</v>
          </cell>
          <cell r="G17">
            <v>234458</v>
          </cell>
        </row>
        <row r="18">
          <cell r="B18" t="str">
            <v>1.09</v>
          </cell>
          <cell r="C18" t="str">
            <v>Raspado de muros en fachadas</v>
          </cell>
          <cell r="D18" t="str">
            <v>M2</v>
          </cell>
          <cell r="E18">
            <v>97.56</v>
          </cell>
          <cell r="F18">
            <v>15631</v>
          </cell>
          <cell r="G18">
            <v>1524960.36</v>
          </cell>
        </row>
        <row r="19">
          <cell r="B19" t="str">
            <v>1.10</v>
          </cell>
          <cell r="C19" t="str">
            <v>Localización y replanteo</v>
          </cell>
          <cell r="D19" t="str">
            <v>ML</v>
          </cell>
          <cell r="E19">
            <v>171.04</v>
          </cell>
          <cell r="F19">
            <v>8108</v>
          </cell>
          <cell r="G19">
            <v>1386792.3199999998</v>
          </cell>
        </row>
        <row r="20">
          <cell r="B20" t="str">
            <v>SUBTOTAL</v>
          </cell>
          <cell r="C20"/>
          <cell r="D20"/>
          <cell r="E20"/>
          <cell r="F20"/>
          <cell r="G20">
            <v>7788669.8000000007</v>
          </cell>
        </row>
        <row r="21">
          <cell r="B21">
            <v>2</v>
          </cell>
          <cell r="C21" t="str">
            <v>ESTRUCTURA ZONA COCINA Y COMEDOR</v>
          </cell>
          <cell r="D21"/>
          <cell r="E21"/>
          <cell r="F21"/>
          <cell r="G21"/>
        </row>
        <row r="22">
          <cell r="B22" t="str">
            <v>2.01</v>
          </cell>
          <cell r="C22" t="str">
            <v>Excavación manual para cimentación</v>
          </cell>
          <cell r="D22" t="str">
            <v>M3</v>
          </cell>
          <cell r="E22">
            <v>28</v>
          </cell>
          <cell r="F22">
            <v>39076</v>
          </cell>
          <cell r="G22">
            <v>1094128</v>
          </cell>
        </row>
        <row r="23">
          <cell r="B23" t="str">
            <v>2.02</v>
          </cell>
          <cell r="C23" t="str">
            <v xml:space="preserve">Concreto ciclopeo </v>
          </cell>
          <cell r="D23" t="str">
            <v>M3</v>
          </cell>
          <cell r="E23">
            <v>6</v>
          </cell>
          <cell r="F23">
            <v>674238</v>
          </cell>
          <cell r="G23">
            <v>4045428</v>
          </cell>
        </row>
        <row r="24">
          <cell r="B24" t="str">
            <v>2.03</v>
          </cell>
          <cell r="C24" t="str">
            <v xml:space="preserve">Vigas 0,25 X 0,30 m de amarre de cimentación concreto 3000 psi </v>
          </cell>
          <cell r="D24" t="str">
            <v>ML</v>
          </cell>
          <cell r="E24">
            <v>45.86</v>
          </cell>
          <cell r="F24">
            <v>144928</v>
          </cell>
          <cell r="G24">
            <v>6646398.0800000001</v>
          </cell>
        </row>
        <row r="25">
          <cell r="B25" t="str">
            <v>2.04</v>
          </cell>
          <cell r="C25" t="str">
            <v>Columnetas 0,15 x 0,20 m concreto 3000 psi</v>
          </cell>
          <cell r="D25" t="str">
            <v>ML</v>
          </cell>
          <cell r="E25">
            <v>72.03</v>
          </cell>
          <cell r="F25">
            <v>92211</v>
          </cell>
          <cell r="G25">
            <v>6641958.3300000001</v>
          </cell>
        </row>
        <row r="26">
          <cell r="B26" t="str">
            <v>2.05</v>
          </cell>
          <cell r="C26" t="str">
            <v>Vigas aereas 0,15 x 0,20 concreto 3000 psi</v>
          </cell>
          <cell r="D26" t="str">
            <v>ML</v>
          </cell>
          <cell r="E26">
            <v>42.97</v>
          </cell>
          <cell r="F26">
            <v>87522</v>
          </cell>
          <cell r="G26">
            <v>3760820.34</v>
          </cell>
        </row>
        <row r="27">
          <cell r="B27" t="str">
            <v>2.06</v>
          </cell>
          <cell r="C27" t="str">
            <v>Columnetas 0,25 x 0,20 m concreto 3000 psi ( En forma de Te)</v>
          </cell>
          <cell r="D27" t="str">
            <v>ML</v>
          </cell>
          <cell r="E27">
            <v>34</v>
          </cell>
          <cell r="F27">
            <v>120763</v>
          </cell>
          <cell r="G27">
            <v>4105942</v>
          </cell>
        </row>
        <row r="28">
          <cell r="B28" t="str">
            <v>2.07</v>
          </cell>
          <cell r="C28" t="str">
            <v>Mampostería en ladrillo H-15</v>
          </cell>
          <cell r="D28" t="str">
            <v>M2</v>
          </cell>
          <cell r="E28">
            <v>130</v>
          </cell>
          <cell r="F28">
            <v>91669</v>
          </cell>
          <cell r="G28">
            <v>11916970</v>
          </cell>
        </row>
        <row r="29">
          <cell r="B29" t="str">
            <v>2.08</v>
          </cell>
          <cell r="C29" t="str">
            <v>Friso en mortero 1:3 en muros de cocina</v>
          </cell>
          <cell r="D29" t="str">
            <v>M2</v>
          </cell>
          <cell r="E29">
            <v>100</v>
          </cell>
          <cell r="F29">
            <v>36711</v>
          </cell>
          <cell r="G29">
            <v>3671100</v>
          </cell>
        </row>
        <row r="30">
          <cell r="B30" t="str">
            <v>2.09</v>
          </cell>
          <cell r="C30" t="str">
            <v>Placa contrapiso en concreto reforzado de 4000 psi e=0,10 m</v>
          </cell>
          <cell r="D30" t="str">
            <v>M2</v>
          </cell>
          <cell r="E30">
            <v>160</v>
          </cell>
          <cell r="F30">
            <v>176157</v>
          </cell>
          <cell r="G30">
            <v>28185120</v>
          </cell>
        </row>
        <row r="31">
          <cell r="B31" t="str">
            <v>2.10</v>
          </cell>
          <cell r="C31" t="str">
            <v xml:space="preserve">Relleno compactado en material común </v>
          </cell>
          <cell r="D31" t="str">
            <v>ML</v>
          </cell>
          <cell r="E31">
            <v>245</v>
          </cell>
          <cell r="F31">
            <v>25631</v>
          </cell>
          <cell r="G31">
            <v>6279595</v>
          </cell>
        </row>
        <row r="32">
          <cell r="B32" t="str">
            <v>SUBTOTAL</v>
          </cell>
          <cell r="C32"/>
          <cell r="D32"/>
          <cell r="E32"/>
          <cell r="F32"/>
          <cell r="G32">
            <v>76347459.75</v>
          </cell>
        </row>
        <row r="33">
          <cell r="B33">
            <v>3</v>
          </cell>
          <cell r="C33" t="str">
            <v xml:space="preserve">ESTRUCTURA TANQUE DE CAPTACIÓN </v>
          </cell>
          <cell r="D33"/>
          <cell r="E33"/>
          <cell r="F33"/>
          <cell r="G33"/>
        </row>
        <row r="34">
          <cell r="B34">
            <v>3.01</v>
          </cell>
          <cell r="C34" t="str">
            <v>Localización y replantéo</v>
          </cell>
          <cell r="D34" t="str">
            <v>DIA</v>
          </cell>
          <cell r="E34">
            <v>1</v>
          </cell>
          <cell r="F34">
            <v>426287</v>
          </cell>
          <cell r="G34">
            <v>426287</v>
          </cell>
        </row>
        <row r="35">
          <cell r="B35">
            <v>3.02</v>
          </cell>
          <cell r="C35" t="str">
            <v xml:space="preserve">Compactación en material común </v>
          </cell>
          <cell r="D35" t="str">
            <v>M3</v>
          </cell>
          <cell r="E35">
            <v>2.0299999999999998</v>
          </cell>
          <cell r="F35">
            <v>23371</v>
          </cell>
          <cell r="G35">
            <v>47443.13</v>
          </cell>
        </row>
        <row r="36">
          <cell r="B36">
            <v>3.03</v>
          </cell>
          <cell r="C36" t="str">
            <v xml:space="preserve">Vigas de cimentación en concreto reforzado 4000 psi </v>
          </cell>
          <cell r="D36" t="str">
            <v>ML</v>
          </cell>
          <cell r="E36">
            <v>12.8</v>
          </cell>
          <cell r="F36">
            <v>287036</v>
          </cell>
          <cell r="G36">
            <v>3674060.8000000003</v>
          </cell>
        </row>
        <row r="37">
          <cell r="B37">
            <v>3.04</v>
          </cell>
          <cell r="C37" t="str">
            <v>Placa contrapiso en concreto reforzado de 4000 psi e=0,20 m</v>
          </cell>
          <cell r="D37" t="str">
            <v>M2</v>
          </cell>
          <cell r="E37">
            <v>5.76</v>
          </cell>
          <cell r="F37">
            <v>299736</v>
          </cell>
          <cell r="G37">
            <v>1726479.3599999999</v>
          </cell>
        </row>
        <row r="38">
          <cell r="B38">
            <v>3.05</v>
          </cell>
          <cell r="C38" t="str">
            <v>Muros en concreto reforzado de 4000 psi e= 0,20 m</v>
          </cell>
          <cell r="D38" t="str">
            <v>M2</v>
          </cell>
          <cell r="E38">
            <v>19.2</v>
          </cell>
          <cell r="F38">
            <v>540174.91255833337</v>
          </cell>
          <cell r="G38">
            <v>10371358.32112</v>
          </cell>
        </row>
        <row r="39">
          <cell r="B39" t="str">
            <v>SUBTOTAL</v>
          </cell>
          <cell r="C39"/>
          <cell r="D39"/>
          <cell r="E39"/>
          <cell r="F39"/>
          <cell r="G39">
            <v>16245628.61112</v>
          </cell>
        </row>
        <row r="40">
          <cell r="B40">
            <v>4</v>
          </cell>
          <cell r="C40" t="str">
            <v>ACABADOS</v>
          </cell>
          <cell r="D40"/>
          <cell r="E40"/>
          <cell r="F40"/>
          <cell r="G40"/>
        </row>
        <row r="41">
          <cell r="B41">
            <v>4.01</v>
          </cell>
          <cell r="C41" t="str">
            <v>Mortero de nivelación e=0,05 m</v>
          </cell>
          <cell r="D41" t="str">
            <v>M3</v>
          </cell>
          <cell r="E41">
            <v>2.17</v>
          </cell>
          <cell r="F41">
            <v>691203</v>
          </cell>
          <cell r="G41">
            <v>1499910.51</v>
          </cell>
        </row>
        <row r="42">
          <cell r="B42">
            <v>4.0199999999999996</v>
          </cell>
          <cell r="C42" t="str">
            <v>Enchape de pisos cocina y baño ceramico Blanco 30 x 30 cm</v>
          </cell>
          <cell r="D42" t="str">
            <v>M2</v>
          </cell>
          <cell r="E42">
            <v>10.25</v>
          </cell>
          <cell r="F42">
            <v>97476</v>
          </cell>
          <cell r="G42">
            <v>999129</v>
          </cell>
        </row>
        <row r="43">
          <cell r="B43">
            <v>4.03</v>
          </cell>
          <cell r="C43" t="str">
            <v>Enchape pisos comedor y pasillo ceramico beige 50 x 50 cm</v>
          </cell>
          <cell r="D43" t="str">
            <v>M2</v>
          </cell>
          <cell r="E43">
            <v>27</v>
          </cell>
          <cell r="F43">
            <v>97476</v>
          </cell>
          <cell r="G43">
            <v>2631852</v>
          </cell>
        </row>
        <row r="44">
          <cell r="B44">
            <v>4.04</v>
          </cell>
          <cell r="C44" t="str">
            <v>Enchape aula de clases y pasillo ceramico beige 50 x 50 cm</v>
          </cell>
          <cell r="D44" t="str">
            <v>M2</v>
          </cell>
          <cell r="E44">
            <v>104.3</v>
          </cell>
          <cell r="F44">
            <v>137284</v>
          </cell>
          <cell r="G44">
            <v>14318721.199999999</v>
          </cell>
        </row>
        <row r="45">
          <cell r="B45">
            <v>4.05</v>
          </cell>
          <cell r="C45" t="str">
            <v>Enchape paredes de cocina y baños</v>
          </cell>
          <cell r="D45" t="str">
            <v>M2</v>
          </cell>
          <cell r="E45">
            <v>66.400000000000006</v>
          </cell>
          <cell r="F45">
            <v>123738</v>
          </cell>
          <cell r="G45">
            <v>8216203.2000000011</v>
          </cell>
        </row>
        <row r="46">
          <cell r="B46">
            <v>4.0599999999999996</v>
          </cell>
          <cell r="C46" t="str">
            <v>Guarda escoba de aula de clases, comedor y pasillo ceramico beige 7 x 50 cm</v>
          </cell>
          <cell r="D46" t="str">
            <v>ML</v>
          </cell>
          <cell r="E46">
            <v>31.45</v>
          </cell>
          <cell r="F46">
            <v>26330</v>
          </cell>
          <cell r="G46">
            <v>828078.5</v>
          </cell>
        </row>
        <row r="47">
          <cell r="B47">
            <v>4.07</v>
          </cell>
          <cell r="C47" t="str">
            <v>Soporte meson en mampostería 60 x 90 x 10 cm</v>
          </cell>
          <cell r="D47" t="str">
            <v>UND</v>
          </cell>
          <cell r="E47">
            <v>5</v>
          </cell>
          <cell r="F47">
            <v>99317</v>
          </cell>
          <cell r="G47">
            <v>496585</v>
          </cell>
        </row>
        <row r="48">
          <cell r="B48">
            <v>4.08</v>
          </cell>
          <cell r="C48" t="str">
            <v xml:space="preserve">Meson de cocina en acero inoxidable </v>
          </cell>
          <cell r="D48" t="str">
            <v>UND</v>
          </cell>
          <cell r="E48">
            <v>1</v>
          </cell>
          <cell r="F48">
            <v>3905585</v>
          </cell>
          <cell r="G48">
            <v>3905585</v>
          </cell>
        </row>
        <row r="49">
          <cell r="B49">
            <v>4.09</v>
          </cell>
          <cell r="C49" t="str">
            <v>Resane y pintura tipo 1 de muros internos aula de clases (2 manos)</v>
          </cell>
          <cell r="D49" t="str">
            <v>M2</v>
          </cell>
          <cell r="E49">
            <v>154.80000000000001</v>
          </cell>
          <cell r="F49">
            <v>30889</v>
          </cell>
          <cell r="G49">
            <v>4781617.2</v>
          </cell>
        </row>
        <row r="50">
          <cell r="B50">
            <v>4.0999999999999996</v>
          </cell>
          <cell r="C50" t="str">
            <v>Resane y pintura para exterior en muros fachadas aula de clases ( 2 manos)</v>
          </cell>
          <cell r="D50" t="str">
            <v>M2</v>
          </cell>
          <cell r="E50">
            <v>97.56</v>
          </cell>
          <cell r="F50">
            <v>27286</v>
          </cell>
          <cell r="G50">
            <v>2662022.16</v>
          </cell>
        </row>
        <row r="51">
          <cell r="B51">
            <v>4.1100000000000003</v>
          </cell>
          <cell r="C51" t="str">
            <v>Limpieza, lijado y aplicación base anticorrosiva y pintura en Ventanas y puertas- Existentes</v>
          </cell>
          <cell r="D51" t="str">
            <v>UND</v>
          </cell>
          <cell r="E51">
            <v>4</v>
          </cell>
          <cell r="F51">
            <v>130551</v>
          </cell>
          <cell r="G51">
            <v>522204</v>
          </cell>
        </row>
        <row r="52">
          <cell r="B52">
            <v>4.12</v>
          </cell>
          <cell r="C52" t="str">
            <v xml:space="preserve">Pintura de estructura de cubierta (cerchas metalicas) </v>
          </cell>
          <cell r="D52" t="str">
            <v>ML</v>
          </cell>
          <cell r="E52">
            <v>117.3</v>
          </cell>
          <cell r="F52">
            <v>22950</v>
          </cell>
          <cell r="G52">
            <v>2692035</v>
          </cell>
        </row>
        <row r="53">
          <cell r="B53" t="str">
            <v>SUBTOTAL</v>
          </cell>
          <cell r="C53"/>
          <cell r="D53"/>
          <cell r="E53"/>
          <cell r="F53"/>
          <cell r="G53">
            <v>43553942.770000011</v>
          </cell>
        </row>
        <row r="54">
          <cell r="B54">
            <v>5</v>
          </cell>
          <cell r="C54" t="str">
            <v>RED HIDRO-SANITARIA</v>
          </cell>
          <cell r="D54"/>
          <cell r="E54"/>
          <cell r="F54"/>
          <cell r="G54"/>
        </row>
        <row r="55">
          <cell r="B55" t="str">
            <v>5.01</v>
          </cell>
          <cell r="C55" t="str">
            <v>Punto hidraulico lavaplatos</v>
          </cell>
          <cell r="D55" t="str">
            <v>UND</v>
          </cell>
          <cell r="E55">
            <v>1</v>
          </cell>
          <cell r="F55">
            <v>38901</v>
          </cell>
          <cell r="G55">
            <v>38901</v>
          </cell>
        </row>
        <row r="56">
          <cell r="B56" t="str">
            <v>5.02</v>
          </cell>
          <cell r="C56" t="str">
            <v>Punto hidraulico lavamanos</v>
          </cell>
          <cell r="D56" t="str">
            <v>UND</v>
          </cell>
          <cell r="E56">
            <v>2</v>
          </cell>
          <cell r="F56">
            <v>25029</v>
          </cell>
          <cell r="G56">
            <v>50058</v>
          </cell>
        </row>
        <row r="57">
          <cell r="B57" t="str">
            <v>5.03</v>
          </cell>
          <cell r="C57" t="str">
            <v>Tubería de suministro de tanque elevado a puntos Ø 1"</v>
          </cell>
          <cell r="D57" t="str">
            <v>ML</v>
          </cell>
          <cell r="E57">
            <v>8.5</v>
          </cell>
          <cell r="F57">
            <v>38025</v>
          </cell>
          <cell r="G57">
            <v>323212.5</v>
          </cell>
        </row>
        <row r="58">
          <cell r="B58" t="str">
            <v>5.04</v>
          </cell>
          <cell r="C58" t="str">
            <v>Tubería de alimentación Ø 3/4"</v>
          </cell>
          <cell r="D58" t="str">
            <v>ML</v>
          </cell>
          <cell r="E58">
            <v>2.5</v>
          </cell>
          <cell r="F58">
            <v>37811</v>
          </cell>
          <cell r="G58">
            <v>94527.5</v>
          </cell>
        </row>
        <row r="59">
          <cell r="B59" t="str">
            <v>5.05</v>
          </cell>
          <cell r="C59" t="str">
            <v>Salida sanitaria de lavaplatos - lavamanos 2"</v>
          </cell>
          <cell r="D59" t="str">
            <v>UND</v>
          </cell>
          <cell r="E59">
            <v>3</v>
          </cell>
          <cell r="F59">
            <v>62406</v>
          </cell>
          <cell r="G59">
            <v>187218</v>
          </cell>
        </row>
        <row r="60">
          <cell r="B60" t="str">
            <v>5.06</v>
          </cell>
          <cell r="C60" t="str">
            <v>Sifón de piso 3" con rejilla</v>
          </cell>
          <cell r="D60" t="str">
            <v>UND</v>
          </cell>
          <cell r="E60">
            <v>4</v>
          </cell>
          <cell r="F60">
            <v>122779</v>
          </cell>
          <cell r="G60">
            <v>491116</v>
          </cell>
        </row>
        <row r="61">
          <cell r="B61" t="str">
            <v>5.07</v>
          </cell>
          <cell r="C61" t="str">
            <v>Punto de reventilacion lavaplatos 2"</v>
          </cell>
          <cell r="D61" t="str">
            <v>UND</v>
          </cell>
          <cell r="E61">
            <v>1</v>
          </cell>
          <cell r="F61">
            <v>63568</v>
          </cell>
          <cell r="G61">
            <v>63568</v>
          </cell>
        </row>
        <row r="62">
          <cell r="B62" t="str">
            <v>5.08</v>
          </cell>
          <cell r="C62" t="str">
            <v>Tubería bajante canal de aguas lluvias 3"</v>
          </cell>
          <cell r="D62" t="str">
            <v>ML</v>
          </cell>
          <cell r="E62">
            <v>12</v>
          </cell>
          <cell r="F62">
            <v>39744</v>
          </cell>
          <cell r="G62">
            <v>476928</v>
          </cell>
        </row>
        <row r="63">
          <cell r="B63" t="str">
            <v>5.09</v>
          </cell>
          <cell r="C63" t="str">
            <v>Tanque de agua 1000 lt</v>
          </cell>
          <cell r="D63" t="str">
            <v>UND</v>
          </cell>
          <cell r="E63">
            <v>1</v>
          </cell>
          <cell r="F63">
            <v>1259041</v>
          </cell>
          <cell r="G63">
            <v>1259041</v>
          </cell>
        </row>
        <row r="64">
          <cell r="B64" t="str">
            <v>5.10</v>
          </cell>
          <cell r="C64" t="str">
            <v>Moto bomba 5 hp 110V</v>
          </cell>
          <cell r="D64" t="str">
            <v>UND</v>
          </cell>
          <cell r="E64">
            <v>1</v>
          </cell>
          <cell r="F64">
            <v>1888547</v>
          </cell>
          <cell r="G64">
            <v>1888547</v>
          </cell>
        </row>
        <row r="65">
          <cell r="B65" t="str">
            <v>5.11</v>
          </cell>
          <cell r="C65" t="str">
            <v>Caja de inspección 80 x 80 cm</v>
          </cell>
          <cell r="D65" t="str">
            <v>UND</v>
          </cell>
          <cell r="E65">
            <v>2</v>
          </cell>
          <cell r="F65">
            <v>555695</v>
          </cell>
          <cell r="G65">
            <v>1111390</v>
          </cell>
        </row>
        <row r="66">
          <cell r="B66" t="str">
            <v>5.12</v>
          </cell>
          <cell r="C66" t="str">
            <v>Red saniaria 3" con conexión a pozo existente</v>
          </cell>
          <cell r="D66" t="str">
            <v>ML</v>
          </cell>
          <cell r="E66">
            <v>20</v>
          </cell>
          <cell r="F66">
            <v>60747</v>
          </cell>
          <cell r="G66">
            <v>1214940</v>
          </cell>
        </row>
        <row r="67">
          <cell r="B67" t="str">
            <v>5.13</v>
          </cell>
          <cell r="C67" t="str">
            <v xml:space="preserve">Tubería Ø 1-1/2" RDE 21 desde punto de captación a tanque elevado de escuela </v>
          </cell>
          <cell r="D67" t="str">
            <v>ML</v>
          </cell>
          <cell r="E67">
            <v>245</v>
          </cell>
          <cell r="F67">
            <v>47241</v>
          </cell>
          <cell r="G67">
            <v>11574045</v>
          </cell>
        </row>
        <row r="68">
          <cell r="B68" t="str">
            <v>5.14</v>
          </cell>
          <cell r="C68" t="str">
            <v>Salida sanitaria de inodoros 3"</v>
          </cell>
          <cell r="D68" t="str">
            <v>UND</v>
          </cell>
          <cell r="E68">
            <v>2</v>
          </cell>
          <cell r="F68">
            <v>124217</v>
          </cell>
          <cell r="G68">
            <v>248434</v>
          </cell>
        </row>
        <row r="69">
          <cell r="B69" t="str">
            <v>5.15</v>
          </cell>
          <cell r="C69" t="str">
            <v xml:space="preserve">Sanitario con tanque 4,8 lt  con accesorios </v>
          </cell>
          <cell r="D69" t="str">
            <v>UND</v>
          </cell>
          <cell r="E69">
            <v>2</v>
          </cell>
          <cell r="F69">
            <v>472144</v>
          </cell>
          <cell r="G69">
            <v>944288</v>
          </cell>
        </row>
        <row r="70">
          <cell r="B70" t="str">
            <v>5.16</v>
          </cell>
          <cell r="C70" t="str">
            <v>lavamanos de pedestal con accesorios y grifería</v>
          </cell>
          <cell r="D70" t="str">
            <v>UND</v>
          </cell>
          <cell r="E70">
            <v>2</v>
          </cell>
          <cell r="F70">
            <v>349012</v>
          </cell>
          <cell r="G70">
            <v>698024</v>
          </cell>
        </row>
        <row r="71">
          <cell r="B71" t="str">
            <v>5.17</v>
          </cell>
          <cell r="C71" t="str">
            <v xml:space="preserve">grifería de lavaplatos </v>
          </cell>
          <cell r="D71" t="str">
            <v>UND</v>
          </cell>
          <cell r="E71">
            <v>1</v>
          </cell>
          <cell r="F71">
            <v>123911</v>
          </cell>
          <cell r="G71">
            <v>123911</v>
          </cell>
        </row>
        <row r="72">
          <cell r="B72" t="str">
            <v>5.18</v>
          </cell>
          <cell r="C72" t="str">
            <v>Excavacion manual en material comun( Profundidad 0,5m x 0,3 m de ancho )</v>
          </cell>
          <cell r="D72" t="str">
            <v>ML</v>
          </cell>
          <cell r="E72">
            <v>245</v>
          </cell>
          <cell r="F72">
            <v>19538</v>
          </cell>
          <cell r="G72">
            <v>4786810</v>
          </cell>
        </row>
        <row r="73">
          <cell r="B73" t="str">
            <v>SUBTOTAL</v>
          </cell>
          <cell r="C73"/>
          <cell r="D73"/>
          <cell r="E73"/>
          <cell r="F73"/>
          <cell r="G73">
            <v>25574959</v>
          </cell>
        </row>
        <row r="74">
          <cell r="B74">
            <v>6</v>
          </cell>
          <cell r="C74" t="str">
            <v>RED ELECTRICA</v>
          </cell>
          <cell r="D74"/>
          <cell r="E74"/>
          <cell r="F74"/>
          <cell r="G74"/>
        </row>
        <row r="75">
          <cell r="B75" t="str">
            <v>6.01</v>
          </cell>
          <cell r="C75" t="str">
            <v>Punto tomacorriente 110v cocina GFCI</v>
          </cell>
          <cell r="D75" t="str">
            <v>UND</v>
          </cell>
          <cell r="E75">
            <v>2</v>
          </cell>
          <cell r="F75">
            <v>303215</v>
          </cell>
          <cell r="G75">
            <v>606430</v>
          </cell>
        </row>
        <row r="76">
          <cell r="B76" t="str">
            <v>6.02</v>
          </cell>
          <cell r="C76" t="str">
            <v xml:space="preserve">Punto tomacorriente 110v </v>
          </cell>
          <cell r="D76" t="str">
            <v>UND</v>
          </cell>
          <cell r="E76">
            <v>3</v>
          </cell>
          <cell r="F76">
            <v>46350</v>
          </cell>
          <cell r="G76">
            <v>139050</v>
          </cell>
        </row>
        <row r="77">
          <cell r="B77" t="str">
            <v>6.03</v>
          </cell>
          <cell r="C77" t="str">
            <v>Punto interructor sencillo</v>
          </cell>
          <cell r="D77" t="str">
            <v>UND</v>
          </cell>
          <cell r="E77">
            <v>4</v>
          </cell>
          <cell r="F77">
            <v>85744</v>
          </cell>
          <cell r="G77">
            <v>342976</v>
          </cell>
        </row>
        <row r="78">
          <cell r="B78" t="str">
            <v>6.04</v>
          </cell>
          <cell r="C78" t="str">
            <v>Punto de iluminación con lampara led 50w</v>
          </cell>
          <cell r="D78" t="str">
            <v>UND</v>
          </cell>
          <cell r="E78">
            <v>5</v>
          </cell>
          <cell r="F78">
            <v>226835</v>
          </cell>
          <cell r="G78">
            <v>1134175</v>
          </cell>
        </row>
        <row r="79">
          <cell r="B79" t="str">
            <v>6.05</v>
          </cell>
          <cell r="C79" t="str">
            <v>Cableado general de la red (incluye acometida de conexión para bomba)</v>
          </cell>
          <cell r="D79" t="str">
            <v>ML</v>
          </cell>
          <cell r="E79">
            <v>290</v>
          </cell>
          <cell r="F79">
            <v>19787</v>
          </cell>
          <cell r="G79">
            <v>5738230</v>
          </cell>
        </row>
        <row r="80">
          <cell r="B80" t="str">
            <v>SUBTOTAL</v>
          </cell>
          <cell r="C80"/>
          <cell r="D80"/>
          <cell r="E80"/>
          <cell r="F80"/>
          <cell r="G80">
            <v>7960861</v>
          </cell>
        </row>
        <row r="81">
          <cell r="B81">
            <v>7</v>
          </cell>
          <cell r="C81" t="str">
            <v>RED GAS</v>
          </cell>
          <cell r="D81"/>
          <cell r="E81"/>
          <cell r="F81"/>
          <cell r="G81"/>
        </row>
        <row r="82">
          <cell r="B82" t="str">
            <v>7.01</v>
          </cell>
          <cell r="C82" t="str">
            <v>Punto de gas</v>
          </cell>
          <cell r="D82" t="str">
            <v>UND</v>
          </cell>
          <cell r="E82">
            <v>1</v>
          </cell>
          <cell r="F82">
            <v>100580</v>
          </cell>
          <cell r="G82">
            <v>100580</v>
          </cell>
        </row>
        <row r="83">
          <cell r="B83" t="str">
            <v>7.02</v>
          </cell>
          <cell r="C83" t="str">
            <v>Tubería Pe al Pe con coraza (Punto de pipeta de gas)</v>
          </cell>
          <cell r="D83" t="str">
            <v>ML</v>
          </cell>
          <cell r="E83">
            <v>20</v>
          </cell>
          <cell r="F83">
            <v>35358</v>
          </cell>
          <cell r="G83">
            <v>707160</v>
          </cell>
        </row>
        <row r="84">
          <cell r="B84" t="str">
            <v>SUBTOTAL</v>
          </cell>
          <cell r="C84"/>
          <cell r="D84"/>
          <cell r="E84"/>
          <cell r="F84"/>
          <cell r="G84">
            <v>807740</v>
          </cell>
        </row>
        <row r="85">
          <cell r="B85">
            <v>8</v>
          </cell>
          <cell r="C85" t="str">
            <v>CUBIERTA</v>
          </cell>
          <cell r="D85"/>
          <cell r="E85"/>
          <cell r="F85"/>
          <cell r="G85"/>
        </row>
        <row r="86">
          <cell r="B86" t="str">
            <v>8.01</v>
          </cell>
          <cell r="C86" t="str">
            <v>Suministro e instalacion teja tipo sandwich</v>
          </cell>
          <cell r="D86" t="str">
            <v>GLB</v>
          </cell>
          <cell r="E86">
            <v>1</v>
          </cell>
          <cell r="F86">
            <v>4772723</v>
          </cell>
          <cell r="G86">
            <v>4772723</v>
          </cell>
        </row>
        <row r="87">
          <cell r="B87" t="str">
            <v>8.02</v>
          </cell>
          <cell r="C87" t="str">
            <v>Correa en madera sapan o similar (zona cocina, comedor y baño) 0,14 x 0,07 m</v>
          </cell>
          <cell r="D87" t="str">
            <v>ML</v>
          </cell>
          <cell r="E87">
            <v>43.5</v>
          </cell>
          <cell r="F87">
            <v>99511</v>
          </cell>
          <cell r="G87">
            <v>4328728.5</v>
          </cell>
        </row>
        <row r="88">
          <cell r="B88" t="str">
            <v>8.03</v>
          </cell>
          <cell r="C88" t="str">
            <v>Canal aguas lluvias plastico con accesorios y soportes</v>
          </cell>
          <cell r="D88" t="str">
            <v>ML</v>
          </cell>
          <cell r="E88">
            <v>37.799999999999997</v>
          </cell>
          <cell r="F88">
            <v>86588</v>
          </cell>
          <cell r="G88">
            <v>3273026.4</v>
          </cell>
        </row>
        <row r="89">
          <cell r="B89" t="str">
            <v>8.04</v>
          </cell>
          <cell r="C89" t="str">
            <v>Instalación Caballete fibrocemento</v>
          </cell>
          <cell r="D89" t="str">
            <v>ML</v>
          </cell>
          <cell r="E89">
            <v>17.399999999999999</v>
          </cell>
          <cell r="F89">
            <v>101316</v>
          </cell>
          <cell r="G89">
            <v>1762898.4</v>
          </cell>
        </row>
        <row r="90">
          <cell r="B90" t="str">
            <v>SUBTOTAL</v>
          </cell>
          <cell r="C90"/>
          <cell r="D90"/>
          <cell r="E90"/>
          <cell r="F90"/>
          <cell r="G90">
            <v>14137376.300000001</v>
          </cell>
        </row>
        <row r="91">
          <cell r="B91">
            <v>9</v>
          </cell>
          <cell r="C91" t="str">
            <v>CARPINTERÍA METÁLICA</v>
          </cell>
          <cell r="D91"/>
          <cell r="E91"/>
          <cell r="F91"/>
          <cell r="G91"/>
        </row>
        <row r="92">
          <cell r="B92" t="str">
            <v>9.01</v>
          </cell>
          <cell r="C92" t="str">
            <v>Puerta metalica 0,90 x 2,10 m ( cocina y corredor )</v>
          </cell>
          <cell r="D92" t="str">
            <v>UND</v>
          </cell>
          <cell r="E92">
            <v>2</v>
          </cell>
          <cell r="F92">
            <v>701230.21680499997</v>
          </cell>
          <cell r="G92">
            <v>1402460.4336099999</v>
          </cell>
        </row>
        <row r="93">
          <cell r="B93" t="str">
            <v>9.02</v>
          </cell>
          <cell r="C93" t="str">
            <v>Puerta metalica 1,00 x 2,10 m ( comedor)</v>
          </cell>
          <cell r="D93" t="str">
            <v>UND</v>
          </cell>
          <cell r="E93">
            <v>1</v>
          </cell>
          <cell r="F93">
            <v>1252217</v>
          </cell>
          <cell r="G93">
            <v>1252217</v>
          </cell>
        </row>
        <row r="94">
          <cell r="B94" t="str">
            <v>9.03</v>
          </cell>
          <cell r="C94" t="str">
            <v>Puerta metalica 0,75 x 2,10 m ( baños)</v>
          </cell>
          <cell r="D94" t="str">
            <v>UND</v>
          </cell>
          <cell r="E94">
            <v>2</v>
          </cell>
          <cell r="F94">
            <v>992551</v>
          </cell>
          <cell r="G94">
            <v>1985102</v>
          </cell>
        </row>
        <row r="95">
          <cell r="B95" t="str">
            <v>9.04</v>
          </cell>
          <cell r="C95" t="str">
            <v>Ventana metálica comedor 1,5 x 1,2 m</v>
          </cell>
          <cell r="D95" t="str">
            <v>UND</v>
          </cell>
          <cell r="E95">
            <v>2</v>
          </cell>
          <cell r="F95">
            <v>1053513</v>
          </cell>
          <cell r="G95">
            <v>2107026</v>
          </cell>
        </row>
        <row r="96">
          <cell r="B96" t="str">
            <v>9.05</v>
          </cell>
          <cell r="C96" t="str">
            <v>Ventana metálica baños 1,0 x 0,4 m</v>
          </cell>
          <cell r="D96" t="str">
            <v>UND</v>
          </cell>
          <cell r="E96">
            <v>2</v>
          </cell>
          <cell r="F96">
            <v>1063088</v>
          </cell>
          <cell r="G96">
            <v>2126176</v>
          </cell>
        </row>
        <row r="97">
          <cell r="B97" t="str">
            <v>9.06</v>
          </cell>
          <cell r="C97" t="str">
            <v>Mantenimiento preventivo de puertas y ventanas metalicas en salon y bodega</v>
          </cell>
          <cell r="D97" t="str">
            <v>UND</v>
          </cell>
          <cell r="E97">
            <v>4</v>
          </cell>
          <cell r="F97">
            <v>194022</v>
          </cell>
          <cell r="G97">
            <v>776088</v>
          </cell>
        </row>
        <row r="98">
          <cell r="B98" t="str">
            <v>SUBTOTAL</v>
          </cell>
          <cell r="C98"/>
          <cell r="D98"/>
          <cell r="E98"/>
          <cell r="F98"/>
          <cell r="G98">
            <v>9649069.4336099997</v>
          </cell>
        </row>
        <row r="99">
          <cell r="B99">
            <v>10</v>
          </cell>
          <cell r="C99" t="str">
            <v>CERRAMIENTO</v>
          </cell>
          <cell r="D99"/>
          <cell r="E99"/>
          <cell r="F99"/>
          <cell r="G99"/>
        </row>
        <row r="100">
          <cell r="B100" t="str">
            <v>10.01</v>
          </cell>
          <cell r="C100" t="str">
            <v>Columneta 0,25 x 0,25  h= 1,40 m</v>
          </cell>
          <cell r="D100" t="str">
            <v>UND</v>
          </cell>
          <cell r="E100">
            <v>71</v>
          </cell>
          <cell r="F100">
            <v>147576</v>
          </cell>
          <cell r="G100">
            <v>10477896</v>
          </cell>
        </row>
        <row r="101">
          <cell r="B101" t="str">
            <v>10.02</v>
          </cell>
          <cell r="C101" t="str">
            <v>Muro antepecho en bloque a la vista e= 0,12 m</v>
          </cell>
          <cell r="D101" t="str">
            <v>M2</v>
          </cell>
          <cell r="E101">
            <v>83</v>
          </cell>
          <cell r="F101">
            <v>133642</v>
          </cell>
          <cell r="G101">
            <v>11092286</v>
          </cell>
        </row>
        <row r="102">
          <cell r="B102" t="str">
            <v>10.03</v>
          </cell>
          <cell r="C102" t="str">
            <v>Alfagía en concreto reforzado ( ancho:0,25m)</v>
          </cell>
          <cell r="D102" t="str">
            <v>ML</v>
          </cell>
          <cell r="E102">
            <v>166</v>
          </cell>
          <cell r="F102">
            <v>33609</v>
          </cell>
          <cell r="G102">
            <v>5579094</v>
          </cell>
        </row>
        <row r="103">
          <cell r="B103" t="str">
            <v>10.04</v>
          </cell>
          <cell r="C103" t="str">
            <v xml:space="preserve">Viga de cimentación 0,3 x 0,2m </v>
          </cell>
          <cell r="D103" t="str">
            <v>ML</v>
          </cell>
          <cell r="E103">
            <v>166</v>
          </cell>
          <cell r="F103">
            <v>89772</v>
          </cell>
          <cell r="G103">
            <v>14902152</v>
          </cell>
        </row>
        <row r="104">
          <cell r="B104" t="str">
            <v>10.05</v>
          </cell>
          <cell r="C104" t="str">
            <v>Concreto de limpieza ( solado) e=0,05m</v>
          </cell>
          <cell r="D104" t="str">
            <v>M2</v>
          </cell>
          <cell r="E104">
            <v>49.8</v>
          </cell>
          <cell r="F104">
            <v>19785</v>
          </cell>
          <cell r="G104">
            <v>985293</v>
          </cell>
        </row>
        <row r="105">
          <cell r="B105" t="str">
            <v>10.06</v>
          </cell>
          <cell r="C105" t="str">
            <v>estructura de malla eslabonada 2" x 2" cal 10 con marco en angulo 2x1/8" y tubo metalico Ø 2" e 2mm ( secciones de 2,2 x 2,2 m)</v>
          </cell>
          <cell r="D105" t="str">
            <v>UND</v>
          </cell>
          <cell r="E105">
            <v>76</v>
          </cell>
          <cell r="F105">
            <v>681744</v>
          </cell>
          <cell r="G105">
            <v>51812544</v>
          </cell>
        </row>
        <row r="106">
          <cell r="B106" t="str">
            <v>10.07</v>
          </cell>
          <cell r="C106" t="str">
            <v>Puerta de acceso en malla eslabonada 2" x 2" cal 10 con marco en angulo 2x1/8" y tubo metalico Ø 2" e 2mm ( 5,0 x  2,8 m)</v>
          </cell>
          <cell r="D106" t="str">
            <v>UND</v>
          </cell>
          <cell r="E106">
            <v>1</v>
          </cell>
          <cell r="F106">
            <v>4010989</v>
          </cell>
          <cell r="G106">
            <v>4010989</v>
          </cell>
        </row>
        <row r="107">
          <cell r="B107" t="str">
            <v>SUBTOTAL</v>
          </cell>
          <cell r="C107"/>
          <cell r="D107"/>
          <cell r="E107"/>
          <cell r="F107"/>
          <cell r="G107">
            <v>98860254</v>
          </cell>
        </row>
        <row r="108">
          <cell r="B108">
            <v>11</v>
          </cell>
          <cell r="C108" t="str">
            <v>OTRAS ACTIVIDADES</v>
          </cell>
          <cell r="D108"/>
          <cell r="E108"/>
          <cell r="F108"/>
          <cell r="G108"/>
        </row>
        <row r="109">
          <cell r="B109" t="str">
            <v>11.01</v>
          </cell>
          <cell r="C109" t="str">
            <v>Demolicion de tanque captacion existente</v>
          </cell>
          <cell r="D109" t="str">
            <v>GLB</v>
          </cell>
          <cell r="E109">
            <v>1</v>
          </cell>
          <cell r="F109">
            <v>351687</v>
          </cell>
          <cell r="G109">
            <v>351687</v>
          </cell>
        </row>
        <row r="110">
          <cell r="B110" t="str">
            <v>11.02</v>
          </cell>
          <cell r="C110" t="str">
            <v>Aséo general y retiro de escombros</v>
          </cell>
          <cell r="D110" t="str">
            <v>GLB</v>
          </cell>
          <cell r="E110">
            <v>1</v>
          </cell>
          <cell r="F110">
            <v>3327964</v>
          </cell>
          <cell r="G110">
            <v>3327964</v>
          </cell>
        </row>
        <row r="111">
          <cell r="B111" t="str">
            <v>11.03</v>
          </cell>
          <cell r="C111" t="str">
            <v>Transporte general de material a obra</v>
          </cell>
          <cell r="D111" t="str">
            <v>VJ</v>
          </cell>
          <cell r="E111">
            <v>5</v>
          </cell>
          <cell r="F111">
            <v>351687</v>
          </cell>
          <cell r="G111">
            <v>1758435</v>
          </cell>
        </row>
        <row r="112">
          <cell r="B112" t="str">
            <v>SUBTOTAL</v>
          </cell>
          <cell r="C112"/>
          <cell r="D112"/>
          <cell r="E112"/>
          <cell r="F112"/>
          <cell r="G112">
            <v>5438086</v>
          </cell>
        </row>
        <row r="124">
          <cell r="G124">
            <v>0.45900000000000002</v>
          </cell>
        </row>
        <row r="125">
          <cell r="G125">
            <v>1.0000002444188616E-2</v>
          </cell>
        </row>
        <row r="126">
          <cell r="G126">
            <v>3.9999999925729078E-2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>
        <row r="179">
          <cell r="B179" t="str">
            <v>MO2</v>
          </cell>
          <cell r="C179" t="str">
            <v>Oficial</v>
          </cell>
          <cell r="D179">
            <v>73666</v>
          </cell>
          <cell r="E179">
            <v>46394.846799999999</v>
          </cell>
          <cell r="F179">
            <v>120060.8468</v>
          </cell>
        </row>
        <row r="180">
          <cell r="B180" t="str">
            <v>MO3</v>
          </cell>
          <cell r="C180" t="str">
            <v>Cuadrilla A (1 Ayud)</v>
          </cell>
          <cell r="D180">
            <v>43333</v>
          </cell>
          <cell r="E180">
            <v>27291.1234</v>
          </cell>
          <cell r="F180">
            <v>70624.123399999997</v>
          </cell>
        </row>
        <row r="181">
          <cell r="B181" t="str">
            <v>MO4</v>
          </cell>
          <cell r="C181" t="str">
            <v>Cuadrilla B (1 Ayud + 1 Ofic)</v>
          </cell>
          <cell r="D181">
            <v>116999</v>
          </cell>
          <cell r="E181">
            <v>73685.970199999996</v>
          </cell>
          <cell r="F181">
            <v>190684.97019999998</v>
          </cell>
        </row>
        <row r="182">
          <cell r="B182" t="str">
            <v>MO5</v>
          </cell>
          <cell r="C182" t="str">
            <v>Cuadrilla C (1 Ayud + 1 Ofic + 1 Maest)</v>
          </cell>
          <cell r="D182">
            <v>238331</v>
          </cell>
          <cell r="E182">
            <v>150100.86379999999</v>
          </cell>
          <cell r="F182">
            <v>388431.86379999999</v>
          </cell>
        </row>
        <row r="183">
          <cell r="B183" t="str">
            <v>MO6</v>
          </cell>
          <cell r="C183" t="str">
            <v>Operario equipo semipesado</v>
          </cell>
          <cell r="D183">
            <v>67166</v>
          </cell>
          <cell r="E183">
            <v>42301.146800000002</v>
          </cell>
          <cell r="F183">
            <v>109467.1468</v>
          </cell>
        </row>
        <row r="184">
          <cell r="B184" t="str">
            <v>MO7</v>
          </cell>
          <cell r="C184" t="str">
            <v>Ayudante Equipo</v>
          </cell>
          <cell r="D184">
            <v>43333</v>
          </cell>
          <cell r="E184">
            <v>27291.1234</v>
          </cell>
          <cell r="F184">
            <v>70624.123399999997</v>
          </cell>
        </row>
        <row r="185">
          <cell r="B185" t="str">
            <v>MO8</v>
          </cell>
          <cell r="C185" t="str">
            <v>Machinero</v>
          </cell>
          <cell r="D185">
            <v>43333</v>
          </cell>
          <cell r="E185">
            <v>27291.1234</v>
          </cell>
          <cell r="F185">
            <v>70624.123399999997</v>
          </cell>
        </row>
        <row r="186">
          <cell r="B186" t="str">
            <v>MO9</v>
          </cell>
          <cell r="C186" t="str">
            <v>Maestro</v>
          </cell>
          <cell r="D186">
            <v>121332</v>
          </cell>
          <cell r="E186">
            <v>76414.89360000001</v>
          </cell>
          <cell r="F186">
            <v>197746.89360000001</v>
          </cell>
        </row>
        <row r="187">
          <cell r="B187" t="str">
            <v>MO10</v>
          </cell>
          <cell r="C187" t="str">
            <v>1 Cadeneros</v>
          </cell>
          <cell r="D187">
            <v>52000</v>
          </cell>
          <cell r="E187">
            <v>32749.600000000002</v>
          </cell>
          <cell r="F187">
            <v>84749.6</v>
          </cell>
        </row>
        <row r="188">
          <cell r="B188" t="str">
            <v>MO11</v>
          </cell>
          <cell r="C188" t="str">
            <v>1 Topografo</v>
          </cell>
          <cell r="D188">
            <v>121332</v>
          </cell>
          <cell r="E188">
            <v>76414.89360000001</v>
          </cell>
          <cell r="F188">
            <v>197746.89360000001</v>
          </cell>
        </row>
        <row r="189">
          <cell r="B189"/>
          <cell r="C189"/>
          <cell r="D189"/>
          <cell r="E189"/>
          <cell r="F189"/>
        </row>
        <row r="190">
          <cell r="B190" t="str">
            <v>TRANSPORTES</v>
          </cell>
          <cell r="C190"/>
          <cell r="D190"/>
          <cell r="E190"/>
          <cell r="F190"/>
        </row>
        <row r="191">
          <cell r="B191" t="str">
            <v>CODIGO</v>
          </cell>
          <cell r="C191" t="str">
            <v>MATERIAL</v>
          </cell>
          <cell r="D191" t="str">
            <v>M3 O t/KM</v>
          </cell>
          <cell r="E191" t="str">
            <v>TARIFA</v>
          </cell>
          <cell r="F191"/>
        </row>
        <row r="192">
          <cell r="B192"/>
          <cell r="C192"/>
          <cell r="D192"/>
          <cell r="E192"/>
          <cell r="F192"/>
        </row>
      </sheetData>
      <sheetData sheetId="87" refreshError="1"/>
      <sheetData sheetId="8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E3144-B509-41A6-9590-FB64F9BCBC8A}">
  <sheetPr>
    <tabColor theme="1"/>
  </sheetPr>
  <dimension ref="A1:K52"/>
  <sheetViews>
    <sheetView view="pageBreakPreview" topLeftCell="A22" zoomScale="60" zoomScaleNormal="85" workbookViewId="0">
      <selection activeCell="B5" sqref="B5:G5"/>
    </sheetView>
  </sheetViews>
  <sheetFormatPr baseColWidth="10" defaultColWidth="11.44140625" defaultRowHeight="15.6" x14ac:dyDescent="0.3"/>
  <cols>
    <col min="1" max="1" width="3.6640625" style="89" customWidth="1"/>
    <col min="2" max="2" width="56.88671875" style="89" customWidth="1"/>
    <col min="3" max="3" width="21.88671875" style="89" customWidth="1"/>
    <col min="4" max="4" width="14.6640625" style="90" customWidth="1"/>
    <col min="5" max="5" width="11.5546875" style="89" bestFit="1" customWidth="1"/>
    <col min="6" max="6" width="13.88671875" style="89" customWidth="1"/>
    <col min="7" max="7" width="25.88671875" style="89" customWidth="1"/>
    <col min="8" max="8" width="2.88671875" style="89" customWidth="1"/>
    <col min="9" max="9" width="15.33203125" style="89" bestFit="1" customWidth="1"/>
    <col min="10" max="256" width="11.44140625" style="89"/>
    <col min="257" max="257" width="3.6640625" style="89" customWidth="1"/>
    <col min="258" max="258" width="51.6640625" style="89" customWidth="1"/>
    <col min="259" max="259" width="11.5546875" style="89" bestFit="1" customWidth="1"/>
    <col min="260" max="260" width="14.6640625" style="89" customWidth="1"/>
    <col min="261" max="261" width="11.5546875" style="89" bestFit="1" customWidth="1"/>
    <col min="262" max="262" width="13.88671875" style="89" customWidth="1"/>
    <col min="263" max="263" width="12.33203125" style="89" bestFit="1" customWidth="1"/>
    <col min="264" max="264" width="2.88671875" style="89" customWidth="1"/>
    <col min="265" max="512" width="11.44140625" style="89"/>
    <col min="513" max="513" width="3.6640625" style="89" customWidth="1"/>
    <col min="514" max="514" width="51.6640625" style="89" customWidth="1"/>
    <col min="515" max="515" width="11.5546875" style="89" bestFit="1" customWidth="1"/>
    <col min="516" max="516" width="14.6640625" style="89" customWidth="1"/>
    <col min="517" max="517" width="11.5546875" style="89" bestFit="1" customWidth="1"/>
    <col min="518" max="518" width="13.88671875" style="89" customWidth="1"/>
    <col min="519" max="519" width="12.33203125" style="89" bestFit="1" customWidth="1"/>
    <col min="520" max="520" width="2.88671875" style="89" customWidth="1"/>
    <col min="521" max="768" width="11.44140625" style="89"/>
    <col min="769" max="769" width="3.6640625" style="89" customWidth="1"/>
    <col min="770" max="770" width="51.6640625" style="89" customWidth="1"/>
    <col min="771" max="771" width="11.5546875" style="89" bestFit="1" customWidth="1"/>
    <col min="772" max="772" width="14.6640625" style="89" customWidth="1"/>
    <col min="773" max="773" width="11.5546875" style="89" bestFit="1" customWidth="1"/>
    <col min="774" max="774" width="13.88671875" style="89" customWidth="1"/>
    <col min="775" max="775" width="12.33203125" style="89" bestFit="1" customWidth="1"/>
    <col min="776" max="776" width="2.88671875" style="89" customWidth="1"/>
    <col min="777" max="1024" width="11.44140625" style="89"/>
    <col min="1025" max="1025" width="3.6640625" style="89" customWidth="1"/>
    <col min="1026" max="1026" width="51.6640625" style="89" customWidth="1"/>
    <col min="1027" max="1027" width="11.5546875" style="89" bestFit="1" customWidth="1"/>
    <col min="1028" max="1028" width="14.6640625" style="89" customWidth="1"/>
    <col min="1029" max="1029" width="11.5546875" style="89" bestFit="1" customWidth="1"/>
    <col min="1030" max="1030" width="13.88671875" style="89" customWidth="1"/>
    <col min="1031" max="1031" width="12.33203125" style="89" bestFit="1" customWidth="1"/>
    <col min="1032" max="1032" width="2.88671875" style="89" customWidth="1"/>
    <col min="1033" max="1280" width="11.44140625" style="89"/>
    <col min="1281" max="1281" width="3.6640625" style="89" customWidth="1"/>
    <col min="1282" max="1282" width="51.6640625" style="89" customWidth="1"/>
    <col min="1283" max="1283" width="11.5546875" style="89" bestFit="1" customWidth="1"/>
    <col min="1284" max="1284" width="14.6640625" style="89" customWidth="1"/>
    <col min="1285" max="1285" width="11.5546875" style="89" bestFit="1" customWidth="1"/>
    <col min="1286" max="1286" width="13.88671875" style="89" customWidth="1"/>
    <col min="1287" max="1287" width="12.33203125" style="89" bestFit="1" customWidth="1"/>
    <col min="1288" max="1288" width="2.88671875" style="89" customWidth="1"/>
    <col min="1289" max="1536" width="11.44140625" style="89"/>
    <col min="1537" max="1537" width="3.6640625" style="89" customWidth="1"/>
    <col min="1538" max="1538" width="51.6640625" style="89" customWidth="1"/>
    <col min="1539" max="1539" width="11.5546875" style="89" bestFit="1" customWidth="1"/>
    <col min="1540" max="1540" width="14.6640625" style="89" customWidth="1"/>
    <col min="1541" max="1541" width="11.5546875" style="89" bestFit="1" customWidth="1"/>
    <col min="1542" max="1542" width="13.88671875" style="89" customWidth="1"/>
    <col min="1543" max="1543" width="12.33203125" style="89" bestFit="1" customWidth="1"/>
    <col min="1544" max="1544" width="2.88671875" style="89" customWidth="1"/>
    <col min="1545" max="1792" width="11.44140625" style="89"/>
    <col min="1793" max="1793" width="3.6640625" style="89" customWidth="1"/>
    <col min="1794" max="1794" width="51.6640625" style="89" customWidth="1"/>
    <col min="1795" max="1795" width="11.5546875" style="89" bestFit="1" customWidth="1"/>
    <col min="1796" max="1796" width="14.6640625" style="89" customWidth="1"/>
    <col min="1797" max="1797" width="11.5546875" style="89" bestFit="1" customWidth="1"/>
    <col min="1798" max="1798" width="13.88671875" style="89" customWidth="1"/>
    <col min="1799" max="1799" width="12.33203125" style="89" bestFit="1" customWidth="1"/>
    <col min="1800" max="1800" width="2.88671875" style="89" customWidth="1"/>
    <col min="1801" max="2048" width="11.44140625" style="89"/>
    <col min="2049" max="2049" width="3.6640625" style="89" customWidth="1"/>
    <col min="2050" max="2050" width="51.6640625" style="89" customWidth="1"/>
    <col min="2051" max="2051" width="11.5546875" style="89" bestFit="1" customWidth="1"/>
    <col min="2052" max="2052" width="14.6640625" style="89" customWidth="1"/>
    <col min="2053" max="2053" width="11.5546875" style="89" bestFit="1" customWidth="1"/>
    <col min="2054" max="2054" width="13.88671875" style="89" customWidth="1"/>
    <col min="2055" max="2055" width="12.33203125" style="89" bestFit="1" customWidth="1"/>
    <col min="2056" max="2056" width="2.88671875" style="89" customWidth="1"/>
    <col min="2057" max="2304" width="11.44140625" style="89"/>
    <col min="2305" max="2305" width="3.6640625" style="89" customWidth="1"/>
    <col min="2306" max="2306" width="51.6640625" style="89" customWidth="1"/>
    <col min="2307" max="2307" width="11.5546875" style="89" bestFit="1" customWidth="1"/>
    <col min="2308" max="2308" width="14.6640625" style="89" customWidth="1"/>
    <col min="2309" max="2309" width="11.5546875" style="89" bestFit="1" customWidth="1"/>
    <col min="2310" max="2310" width="13.88671875" style="89" customWidth="1"/>
    <col min="2311" max="2311" width="12.33203125" style="89" bestFit="1" customWidth="1"/>
    <col min="2312" max="2312" width="2.88671875" style="89" customWidth="1"/>
    <col min="2313" max="2560" width="11.44140625" style="89"/>
    <col min="2561" max="2561" width="3.6640625" style="89" customWidth="1"/>
    <col min="2562" max="2562" width="51.6640625" style="89" customWidth="1"/>
    <col min="2563" max="2563" width="11.5546875" style="89" bestFit="1" customWidth="1"/>
    <col min="2564" max="2564" width="14.6640625" style="89" customWidth="1"/>
    <col min="2565" max="2565" width="11.5546875" style="89" bestFit="1" customWidth="1"/>
    <col min="2566" max="2566" width="13.88671875" style="89" customWidth="1"/>
    <col min="2567" max="2567" width="12.33203125" style="89" bestFit="1" customWidth="1"/>
    <col min="2568" max="2568" width="2.88671875" style="89" customWidth="1"/>
    <col min="2569" max="2816" width="11.44140625" style="89"/>
    <col min="2817" max="2817" width="3.6640625" style="89" customWidth="1"/>
    <col min="2818" max="2818" width="51.6640625" style="89" customWidth="1"/>
    <col min="2819" max="2819" width="11.5546875" style="89" bestFit="1" customWidth="1"/>
    <col min="2820" max="2820" width="14.6640625" style="89" customWidth="1"/>
    <col min="2821" max="2821" width="11.5546875" style="89" bestFit="1" customWidth="1"/>
    <col min="2822" max="2822" width="13.88671875" style="89" customWidth="1"/>
    <col min="2823" max="2823" width="12.33203125" style="89" bestFit="1" customWidth="1"/>
    <col min="2824" max="2824" width="2.88671875" style="89" customWidth="1"/>
    <col min="2825" max="3072" width="11.44140625" style="89"/>
    <col min="3073" max="3073" width="3.6640625" style="89" customWidth="1"/>
    <col min="3074" max="3074" width="51.6640625" style="89" customWidth="1"/>
    <col min="3075" max="3075" width="11.5546875" style="89" bestFit="1" customWidth="1"/>
    <col min="3076" max="3076" width="14.6640625" style="89" customWidth="1"/>
    <col min="3077" max="3077" width="11.5546875" style="89" bestFit="1" customWidth="1"/>
    <col min="3078" max="3078" width="13.88671875" style="89" customWidth="1"/>
    <col min="3079" max="3079" width="12.33203125" style="89" bestFit="1" customWidth="1"/>
    <col min="3080" max="3080" width="2.88671875" style="89" customWidth="1"/>
    <col min="3081" max="3328" width="11.44140625" style="89"/>
    <col min="3329" max="3329" width="3.6640625" style="89" customWidth="1"/>
    <col min="3330" max="3330" width="51.6640625" style="89" customWidth="1"/>
    <col min="3331" max="3331" width="11.5546875" style="89" bestFit="1" customWidth="1"/>
    <col min="3332" max="3332" width="14.6640625" style="89" customWidth="1"/>
    <col min="3333" max="3333" width="11.5546875" style="89" bestFit="1" customWidth="1"/>
    <col min="3334" max="3334" width="13.88671875" style="89" customWidth="1"/>
    <col min="3335" max="3335" width="12.33203125" style="89" bestFit="1" customWidth="1"/>
    <col min="3336" max="3336" width="2.88671875" style="89" customWidth="1"/>
    <col min="3337" max="3584" width="11.44140625" style="89"/>
    <col min="3585" max="3585" width="3.6640625" style="89" customWidth="1"/>
    <col min="3586" max="3586" width="51.6640625" style="89" customWidth="1"/>
    <col min="3587" max="3587" width="11.5546875" style="89" bestFit="1" customWidth="1"/>
    <col min="3588" max="3588" width="14.6640625" style="89" customWidth="1"/>
    <col min="3589" max="3589" width="11.5546875" style="89" bestFit="1" customWidth="1"/>
    <col min="3590" max="3590" width="13.88671875" style="89" customWidth="1"/>
    <col min="3591" max="3591" width="12.33203125" style="89" bestFit="1" customWidth="1"/>
    <col min="3592" max="3592" width="2.88671875" style="89" customWidth="1"/>
    <col min="3593" max="3840" width="11.44140625" style="89"/>
    <col min="3841" max="3841" width="3.6640625" style="89" customWidth="1"/>
    <col min="3842" max="3842" width="51.6640625" style="89" customWidth="1"/>
    <col min="3843" max="3843" width="11.5546875" style="89" bestFit="1" customWidth="1"/>
    <col min="3844" max="3844" width="14.6640625" style="89" customWidth="1"/>
    <col min="3845" max="3845" width="11.5546875" style="89" bestFit="1" customWidth="1"/>
    <col min="3846" max="3846" width="13.88671875" style="89" customWidth="1"/>
    <col min="3847" max="3847" width="12.33203125" style="89" bestFit="1" customWidth="1"/>
    <col min="3848" max="3848" width="2.88671875" style="89" customWidth="1"/>
    <col min="3849" max="4096" width="11.44140625" style="89"/>
    <col min="4097" max="4097" width="3.6640625" style="89" customWidth="1"/>
    <col min="4098" max="4098" width="51.6640625" style="89" customWidth="1"/>
    <col min="4099" max="4099" width="11.5546875" style="89" bestFit="1" customWidth="1"/>
    <col min="4100" max="4100" width="14.6640625" style="89" customWidth="1"/>
    <col min="4101" max="4101" width="11.5546875" style="89" bestFit="1" customWidth="1"/>
    <col min="4102" max="4102" width="13.88671875" style="89" customWidth="1"/>
    <col min="4103" max="4103" width="12.33203125" style="89" bestFit="1" customWidth="1"/>
    <col min="4104" max="4104" width="2.88671875" style="89" customWidth="1"/>
    <col min="4105" max="4352" width="11.44140625" style="89"/>
    <col min="4353" max="4353" width="3.6640625" style="89" customWidth="1"/>
    <col min="4354" max="4354" width="51.6640625" style="89" customWidth="1"/>
    <col min="4355" max="4355" width="11.5546875" style="89" bestFit="1" customWidth="1"/>
    <col min="4356" max="4356" width="14.6640625" style="89" customWidth="1"/>
    <col min="4357" max="4357" width="11.5546875" style="89" bestFit="1" customWidth="1"/>
    <col min="4358" max="4358" width="13.88671875" style="89" customWidth="1"/>
    <col min="4359" max="4359" width="12.33203125" style="89" bestFit="1" customWidth="1"/>
    <col min="4360" max="4360" width="2.88671875" style="89" customWidth="1"/>
    <col min="4361" max="4608" width="11.44140625" style="89"/>
    <col min="4609" max="4609" width="3.6640625" style="89" customWidth="1"/>
    <col min="4610" max="4610" width="51.6640625" style="89" customWidth="1"/>
    <col min="4611" max="4611" width="11.5546875" style="89" bestFit="1" customWidth="1"/>
    <col min="4612" max="4612" width="14.6640625" style="89" customWidth="1"/>
    <col min="4613" max="4613" width="11.5546875" style="89" bestFit="1" customWidth="1"/>
    <col min="4614" max="4614" width="13.88671875" style="89" customWidth="1"/>
    <col min="4615" max="4615" width="12.33203125" style="89" bestFit="1" customWidth="1"/>
    <col min="4616" max="4616" width="2.88671875" style="89" customWidth="1"/>
    <col min="4617" max="4864" width="11.44140625" style="89"/>
    <col min="4865" max="4865" width="3.6640625" style="89" customWidth="1"/>
    <col min="4866" max="4866" width="51.6640625" style="89" customWidth="1"/>
    <col min="4867" max="4867" width="11.5546875" style="89" bestFit="1" customWidth="1"/>
    <col min="4868" max="4868" width="14.6640625" style="89" customWidth="1"/>
    <col min="4869" max="4869" width="11.5546875" style="89" bestFit="1" customWidth="1"/>
    <col min="4870" max="4870" width="13.88671875" style="89" customWidth="1"/>
    <col min="4871" max="4871" width="12.33203125" style="89" bestFit="1" customWidth="1"/>
    <col min="4872" max="4872" width="2.88671875" style="89" customWidth="1"/>
    <col min="4873" max="5120" width="11.44140625" style="89"/>
    <col min="5121" max="5121" width="3.6640625" style="89" customWidth="1"/>
    <col min="5122" max="5122" width="51.6640625" style="89" customWidth="1"/>
    <col min="5123" max="5123" width="11.5546875" style="89" bestFit="1" customWidth="1"/>
    <col min="5124" max="5124" width="14.6640625" style="89" customWidth="1"/>
    <col min="5125" max="5125" width="11.5546875" style="89" bestFit="1" customWidth="1"/>
    <col min="5126" max="5126" width="13.88671875" style="89" customWidth="1"/>
    <col min="5127" max="5127" width="12.33203125" style="89" bestFit="1" customWidth="1"/>
    <col min="5128" max="5128" width="2.88671875" style="89" customWidth="1"/>
    <col min="5129" max="5376" width="11.44140625" style="89"/>
    <col min="5377" max="5377" width="3.6640625" style="89" customWidth="1"/>
    <col min="5378" max="5378" width="51.6640625" style="89" customWidth="1"/>
    <col min="5379" max="5379" width="11.5546875" style="89" bestFit="1" customWidth="1"/>
    <col min="5380" max="5380" width="14.6640625" style="89" customWidth="1"/>
    <col min="5381" max="5381" width="11.5546875" style="89" bestFit="1" customWidth="1"/>
    <col min="5382" max="5382" width="13.88671875" style="89" customWidth="1"/>
    <col min="5383" max="5383" width="12.33203125" style="89" bestFit="1" customWidth="1"/>
    <col min="5384" max="5384" width="2.88671875" style="89" customWidth="1"/>
    <col min="5385" max="5632" width="11.44140625" style="89"/>
    <col min="5633" max="5633" width="3.6640625" style="89" customWidth="1"/>
    <col min="5634" max="5634" width="51.6640625" style="89" customWidth="1"/>
    <col min="5635" max="5635" width="11.5546875" style="89" bestFit="1" customWidth="1"/>
    <col min="5636" max="5636" width="14.6640625" style="89" customWidth="1"/>
    <col min="5637" max="5637" width="11.5546875" style="89" bestFit="1" customWidth="1"/>
    <col min="5638" max="5638" width="13.88671875" style="89" customWidth="1"/>
    <col min="5639" max="5639" width="12.33203125" style="89" bestFit="1" customWidth="1"/>
    <col min="5640" max="5640" width="2.88671875" style="89" customWidth="1"/>
    <col min="5641" max="5888" width="11.44140625" style="89"/>
    <col min="5889" max="5889" width="3.6640625" style="89" customWidth="1"/>
    <col min="5890" max="5890" width="51.6640625" style="89" customWidth="1"/>
    <col min="5891" max="5891" width="11.5546875" style="89" bestFit="1" customWidth="1"/>
    <col min="5892" max="5892" width="14.6640625" style="89" customWidth="1"/>
    <col min="5893" max="5893" width="11.5546875" style="89" bestFit="1" customWidth="1"/>
    <col min="5894" max="5894" width="13.88671875" style="89" customWidth="1"/>
    <col min="5895" max="5895" width="12.33203125" style="89" bestFit="1" customWidth="1"/>
    <col min="5896" max="5896" width="2.88671875" style="89" customWidth="1"/>
    <col min="5897" max="6144" width="11.44140625" style="89"/>
    <col min="6145" max="6145" width="3.6640625" style="89" customWidth="1"/>
    <col min="6146" max="6146" width="51.6640625" style="89" customWidth="1"/>
    <col min="6147" max="6147" width="11.5546875" style="89" bestFit="1" customWidth="1"/>
    <col min="6148" max="6148" width="14.6640625" style="89" customWidth="1"/>
    <col min="6149" max="6149" width="11.5546875" style="89" bestFit="1" customWidth="1"/>
    <col min="6150" max="6150" width="13.88671875" style="89" customWidth="1"/>
    <col min="6151" max="6151" width="12.33203125" style="89" bestFit="1" customWidth="1"/>
    <col min="6152" max="6152" width="2.88671875" style="89" customWidth="1"/>
    <col min="6153" max="6400" width="11.44140625" style="89"/>
    <col min="6401" max="6401" width="3.6640625" style="89" customWidth="1"/>
    <col min="6402" max="6402" width="51.6640625" style="89" customWidth="1"/>
    <col min="6403" max="6403" width="11.5546875" style="89" bestFit="1" customWidth="1"/>
    <col min="6404" max="6404" width="14.6640625" style="89" customWidth="1"/>
    <col min="6405" max="6405" width="11.5546875" style="89" bestFit="1" customWidth="1"/>
    <col min="6406" max="6406" width="13.88671875" style="89" customWidth="1"/>
    <col min="6407" max="6407" width="12.33203125" style="89" bestFit="1" customWidth="1"/>
    <col min="6408" max="6408" width="2.88671875" style="89" customWidth="1"/>
    <col min="6409" max="6656" width="11.44140625" style="89"/>
    <col min="6657" max="6657" width="3.6640625" style="89" customWidth="1"/>
    <col min="6658" max="6658" width="51.6640625" style="89" customWidth="1"/>
    <col min="6659" max="6659" width="11.5546875" style="89" bestFit="1" customWidth="1"/>
    <col min="6660" max="6660" width="14.6640625" style="89" customWidth="1"/>
    <col min="6661" max="6661" width="11.5546875" style="89" bestFit="1" customWidth="1"/>
    <col min="6662" max="6662" width="13.88671875" style="89" customWidth="1"/>
    <col min="6663" max="6663" width="12.33203125" style="89" bestFit="1" customWidth="1"/>
    <col min="6664" max="6664" width="2.88671875" style="89" customWidth="1"/>
    <col min="6665" max="6912" width="11.44140625" style="89"/>
    <col min="6913" max="6913" width="3.6640625" style="89" customWidth="1"/>
    <col min="6914" max="6914" width="51.6640625" style="89" customWidth="1"/>
    <col min="6915" max="6915" width="11.5546875" style="89" bestFit="1" customWidth="1"/>
    <col min="6916" max="6916" width="14.6640625" style="89" customWidth="1"/>
    <col min="6917" max="6917" width="11.5546875" style="89" bestFit="1" customWidth="1"/>
    <col min="6918" max="6918" width="13.88671875" style="89" customWidth="1"/>
    <col min="6919" max="6919" width="12.33203125" style="89" bestFit="1" customWidth="1"/>
    <col min="6920" max="6920" width="2.88671875" style="89" customWidth="1"/>
    <col min="6921" max="7168" width="11.44140625" style="89"/>
    <col min="7169" max="7169" width="3.6640625" style="89" customWidth="1"/>
    <col min="7170" max="7170" width="51.6640625" style="89" customWidth="1"/>
    <col min="7171" max="7171" width="11.5546875" style="89" bestFit="1" customWidth="1"/>
    <col min="7172" max="7172" width="14.6640625" style="89" customWidth="1"/>
    <col min="7173" max="7173" width="11.5546875" style="89" bestFit="1" customWidth="1"/>
    <col min="7174" max="7174" width="13.88671875" style="89" customWidth="1"/>
    <col min="7175" max="7175" width="12.33203125" style="89" bestFit="1" customWidth="1"/>
    <col min="7176" max="7176" width="2.88671875" style="89" customWidth="1"/>
    <col min="7177" max="7424" width="11.44140625" style="89"/>
    <col min="7425" max="7425" width="3.6640625" style="89" customWidth="1"/>
    <col min="7426" max="7426" width="51.6640625" style="89" customWidth="1"/>
    <col min="7427" max="7427" width="11.5546875" style="89" bestFit="1" customWidth="1"/>
    <col min="7428" max="7428" width="14.6640625" style="89" customWidth="1"/>
    <col min="7429" max="7429" width="11.5546875" style="89" bestFit="1" customWidth="1"/>
    <col min="7430" max="7430" width="13.88671875" style="89" customWidth="1"/>
    <col min="7431" max="7431" width="12.33203125" style="89" bestFit="1" customWidth="1"/>
    <col min="7432" max="7432" width="2.88671875" style="89" customWidth="1"/>
    <col min="7433" max="7680" width="11.44140625" style="89"/>
    <col min="7681" max="7681" width="3.6640625" style="89" customWidth="1"/>
    <col min="7682" max="7682" width="51.6640625" style="89" customWidth="1"/>
    <col min="7683" max="7683" width="11.5546875" style="89" bestFit="1" customWidth="1"/>
    <col min="7684" max="7684" width="14.6640625" style="89" customWidth="1"/>
    <col min="7685" max="7685" width="11.5546875" style="89" bestFit="1" customWidth="1"/>
    <col min="7686" max="7686" width="13.88671875" style="89" customWidth="1"/>
    <col min="7687" max="7687" width="12.33203125" style="89" bestFit="1" customWidth="1"/>
    <col min="7688" max="7688" width="2.88671875" style="89" customWidth="1"/>
    <col min="7689" max="7936" width="11.44140625" style="89"/>
    <col min="7937" max="7937" width="3.6640625" style="89" customWidth="1"/>
    <col min="7938" max="7938" width="51.6640625" style="89" customWidth="1"/>
    <col min="7939" max="7939" width="11.5546875" style="89" bestFit="1" customWidth="1"/>
    <col min="7940" max="7940" width="14.6640625" style="89" customWidth="1"/>
    <col min="7941" max="7941" width="11.5546875" style="89" bestFit="1" customWidth="1"/>
    <col min="7942" max="7942" width="13.88671875" style="89" customWidth="1"/>
    <col min="7943" max="7943" width="12.33203125" style="89" bestFit="1" customWidth="1"/>
    <col min="7944" max="7944" width="2.88671875" style="89" customWidth="1"/>
    <col min="7945" max="8192" width="11.44140625" style="89"/>
    <col min="8193" max="8193" width="3.6640625" style="89" customWidth="1"/>
    <col min="8194" max="8194" width="51.6640625" style="89" customWidth="1"/>
    <col min="8195" max="8195" width="11.5546875" style="89" bestFit="1" customWidth="1"/>
    <col min="8196" max="8196" width="14.6640625" style="89" customWidth="1"/>
    <col min="8197" max="8197" width="11.5546875" style="89" bestFit="1" customWidth="1"/>
    <col min="8198" max="8198" width="13.88671875" style="89" customWidth="1"/>
    <col min="8199" max="8199" width="12.33203125" style="89" bestFit="1" customWidth="1"/>
    <col min="8200" max="8200" width="2.88671875" style="89" customWidth="1"/>
    <col min="8201" max="8448" width="11.44140625" style="89"/>
    <col min="8449" max="8449" width="3.6640625" style="89" customWidth="1"/>
    <col min="8450" max="8450" width="51.6640625" style="89" customWidth="1"/>
    <col min="8451" max="8451" width="11.5546875" style="89" bestFit="1" customWidth="1"/>
    <col min="8452" max="8452" width="14.6640625" style="89" customWidth="1"/>
    <col min="8453" max="8453" width="11.5546875" style="89" bestFit="1" customWidth="1"/>
    <col min="8454" max="8454" width="13.88671875" style="89" customWidth="1"/>
    <col min="8455" max="8455" width="12.33203125" style="89" bestFit="1" customWidth="1"/>
    <col min="8456" max="8456" width="2.88671875" style="89" customWidth="1"/>
    <col min="8457" max="8704" width="11.44140625" style="89"/>
    <col min="8705" max="8705" width="3.6640625" style="89" customWidth="1"/>
    <col min="8706" max="8706" width="51.6640625" style="89" customWidth="1"/>
    <col min="8707" max="8707" width="11.5546875" style="89" bestFit="1" customWidth="1"/>
    <col min="8708" max="8708" width="14.6640625" style="89" customWidth="1"/>
    <col min="8709" max="8709" width="11.5546875" style="89" bestFit="1" customWidth="1"/>
    <col min="8710" max="8710" width="13.88671875" style="89" customWidth="1"/>
    <col min="8711" max="8711" width="12.33203125" style="89" bestFit="1" customWidth="1"/>
    <col min="8712" max="8712" width="2.88671875" style="89" customWidth="1"/>
    <col min="8713" max="8960" width="11.44140625" style="89"/>
    <col min="8961" max="8961" width="3.6640625" style="89" customWidth="1"/>
    <col min="8962" max="8962" width="51.6640625" style="89" customWidth="1"/>
    <col min="8963" max="8963" width="11.5546875" style="89" bestFit="1" customWidth="1"/>
    <col min="8964" max="8964" width="14.6640625" style="89" customWidth="1"/>
    <col min="8965" max="8965" width="11.5546875" style="89" bestFit="1" customWidth="1"/>
    <col min="8966" max="8966" width="13.88671875" style="89" customWidth="1"/>
    <col min="8967" max="8967" width="12.33203125" style="89" bestFit="1" customWidth="1"/>
    <col min="8968" max="8968" width="2.88671875" style="89" customWidth="1"/>
    <col min="8969" max="9216" width="11.44140625" style="89"/>
    <col min="9217" max="9217" width="3.6640625" style="89" customWidth="1"/>
    <col min="9218" max="9218" width="51.6640625" style="89" customWidth="1"/>
    <col min="9219" max="9219" width="11.5546875" style="89" bestFit="1" customWidth="1"/>
    <col min="9220" max="9220" width="14.6640625" style="89" customWidth="1"/>
    <col min="9221" max="9221" width="11.5546875" style="89" bestFit="1" customWidth="1"/>
    <col min="9222" max="9222" width="13.88671875" style="89" customWidth="1"/>
    <col min="9223" max="9223" width="12.33203125" style="89" bestFit="1" customWidth="1"/>
    <col min="9224" max="9224" width="2.88671875" style="89" customWidth="1"/>
    <col min="9225" max="9472" width="11.44140625" style="89"/>
    <col min="9473" max="9473" width="3.6640625" style="89" customWidth="1"/>
    <col min="9474" max="9474" width="51.6640625" style="89" customWidth="1"/>
    <col min="9475" max="9475" width="11.5546875" style="89" bestFit="1" customWidth="1"/>
    <col min="9476" max="9476" width="14.6640625" style="89" customWidth="1"/>
    <col min="9477" max="9477" width="11.5546875" style="89" bestFit="1" customWidth="1"/>
    <col min="9478" max="9478" width="13.88671875" style="89" customWidth="1"/>
    <col min="9479" max="9479" width="12.33203125" style="89" bestFit="1" customWidth="1"/>
    <col min="9480" max="9480" width="2.88671875" style="89" customWidth="1"/>
    <col min="9481" max="9728" width="11.44140625" style="89"/>
    <col min="9729" max="9729" width="3.6640625" style="89" customWidth="1"/>
    <col min="9730" max="9730" width="51.6640625" style="89" customWidth="1"/>
    <col min="9731" max="9731" width="11.5546875" style="89" bestFit="1" customWidth="1"/>
    <col min="9732" max="9732" width="14.6640625" style="89" customWidth="1"/>
    <col min="9733" max="9733" width="11.5546875" style="89" bestFit="1" customWidth="1"/>
    <col min="9734" max="9734" width="13.88671875" style="89" customWidth="1"/>
    <col min="9735" max="9735" width="12.33203125" style="89" bestFit="1" customWidth="1"/>
    <col min="9736" max="9736" width="2.88671875" style="89" customWidth="1"/>
    <col min="9737" max="9984" width="11.44140625" style="89"/>
    <col min="9985" max="9985" width="3.6640625" style="89" customWidth="1"/>
    <col min="9986" max="9986" width="51.6640625" style="89" customWidth="1"/>
    <col min="9987" max="9987" width="11.5546875" style="89" bestFit="1" customWidth="1"/>
    <col min="9988" max="9988" width="14.6640625" style="89" customWidth="1"/>
    <col min="9989" max="9989" width="11.5546875" style="89" bestFit="1" customWidth="1"/>
    <col min="9990" max="9990" width="13.88671875" style="89" customWidth="1"/>
    <col min="9991" max="9991" width="12.33203125" style="89" bestFit="1" customWidth="1"/>
    <col min="9992" max="9992" width="2.88671875" style="89" customWidth="1"/>
    <col min="9993" max="10240" width="11.44140625" style="89"/>
    <col min="10241" max="10241" width="3.6640625" style="89" customWidth="1"/>
    <col min="10242" max="10242" width="51.6640625" style="89" customWidth="1"/>
    <col min="10243" max="10243" width="11.5546875" style="89" bestFit="1" customWidth="1"/>
    <col min="10244" max="10244" width="14.6640625" style="89" customWidth="1"/>
    <col min="10245" max="10245" width="11.5546875" style="89" bestFit="1" customWidth="1"/>
    <col min="10246" max="10246" width="13.88671875" style="89" customWidth="1"/>
    <col min="10247" max="10247" width="12.33203125" style="89" bestFit="1" customWidth="1"/>
    <col min="10248" max="10248" width="2.88671875" style="89" customWidth="1"/>
    <col min="10249" max="10496" width="11.44140625" style="89"/>
    <col min="10497" max="10497" width="3.6640625" style="89" customWidth="1"/>
    <col min="10498" max="10498" width="51.6640625" style="89" customWidth="1"/>
    <col min="10499" max="10499" width="11.5546875" style="89" bestFit="1" customWidth="1"/>
    <col min="10500" max="10500" width="14.6640625" style="89" customWidth="1"/>
    <col min="10501" max="10501" width="11.5546875" style="89" bestFit="1" customWidth="1"/>
    <col min="10502" max="10502" width="13.88671875" style="89" customWidth="1"/>
    <col min="10503" max="10503" width="12.33203125" style="89" bestFit="1" customWidth="1"/>
    <col min="10504" max="10504" width="2.88671875" style="89" customWidth="1"/>
    <col min="10505" max="10752" width="11.44140625" style="89"/>
    <col min="10753" max="10753" width="3.6640625" style="89" customWidth="1"/>
    <col min="10754" max="10754" width="51.6640625" style="89" customWidth="1"/>
    <col min="10755" max="10755" width="11.5546875" style="89" bestFit="1" customWidth="1"/>
    <col min="10756" max="10756" width="14.6640625" style="89" customWidth="1"/>
    <col min="10757" max="10757" width="11.5546875" style="89" bestFit="1" customWidth="1"/>
    <col min="10758" max="10758" width="13.88671875" style="89" customWidth="1"/>
    <col min="10759" max="10759" width="12.33203125" style="89" bestFit="1" customWidth="1"/>
    <col min="10760" max="10760" width="2.88671875" style="89" customWidth="1"/>
    <col min="10761" max="11008" width="11.44140625" style="89"/>
    <col min="11009" max="11009" width="3.6640625" style="89" customWidth="1"/>
    <col min="11010" max="11010" width="51.6640625" style="89" customWidth="1"/>
    <col min="11011" max="11011" width="11.5546875" style="89" bestFit="1" customWidth="1"/>
    <col min="11012" max="11012" width="14.6640625" style="89" customWidth="1"/>
    <col min="11013" max="11013" width="11.5546875" style="89" bestFit="1" customWidth="1"/>
    <col min="11014" max="11014" width="13.88671875" style="89" customWidth="1"/>
    <col min="11015" max="11015" width="12.33203125" style="89" bestFit="1" customWidth="1"/>
    <col min="11016" max="11016" width="2.88671875" style="89" customWidth="1"/>
    <col min="11017" max="11264" width="11.44140625" style="89"/>
    <col min="11265" max="11265" width="3.6640625" style="89" customWidth="1"/>
    <col min="11266" max="11266" width="51.6640625" style="89" customWidth="1"/>
    <col min="11267" max="11267" width="11.5546875" style="89" bestFit="1" customWidth="1"/>
    <col min="11268" max="11268" width="14.6640625" style="89" customWidth="1"/>
    <col min="11269" max="11269" width="11.5546875" style="89" bestFit="1" customWidth="1"/>
    <col min="11270" max="11270" width="13.88671875" style="89" customWidth="1"/>
    <col min="11271" max="11271" width="12.33203125" style="89" bestFit="1" customWidth="1"/>
    <col min="11272" max="11272" width="2.88671875" style="89" customWidth="1"/>
    <col min="11273" max="11520" width="11.44140625" style="89"/>
    <col min="11521" max="11521" width="3.6640625" style="89" customWidth="1"/>
    <col min="11522" max="11522" width="51.6640625" style="89" customWidth="1"/>
    <col min="11523" max="11523" width="11.5546875" style="89" bestFit="1" customWidth="1"/>
    <col min="11524" max="11524" width="14.6640625" style="89" customWidth="1"/>
    <col min="11525" max="11525" width="11.5546875" style="89" bestFit="1" customWidth="1"/>
    <col min="11526" max="11526" width="13.88671875" style="89" customWidth="1"/>
    <col min="11527" max="11527" width="12.33203125" style="89" bestFit="1" customWidth="1"/>
    <col min="11528" max="11528" width="2.88671875" style="89" customWidth="1"/>
    <col min="11529" max="11776" width="11.44140625" style="89"/>
    <col min="11777" max="11777" width="3.6640625" style="89" customWidth="1"/>
    <col min="11778" max="11778" width="51.6640625" style="89" customWidth="1"/>
    <col min="11779" max="11779" width="11.5546875" style="89" bestFit="1" customWidth="1"/>
    <col min="11780" max="11780" width="14.6640625" style="89" customWidth="1"/>
    <col min="11781" max="11781" width="11.5546875" style="89" bestFit="1" customWidth="1"/>
    <col min="11782" max="11782" width="13.88671875" style="89" customWidth="1"/>
    <col min="11783" max="11783" width="12.33203125" style="89" bestFit="1" customWidth="1"/>
    <col min="11784" max="11784" width="2.88671875" style="89" customWidth="1"/>
    <col min="11785" max="12032" width="11.44140625" style="89"/>
    <col min="12033" max="12033" width="3.6640625" style="89" customWidth="1"/>
    <col min="12034" max="12034" width="51.6640625" style="89" customWidth="1"/>
    <col min="12035" max="12035" width="11.5546875" style="89" bestFit="1" customWidth="1"/>
    <col min="12036" max="12036" width="14.6640625" style="89" customWidth="1"/>
    <col min="12037" max="12037" width="11.5546875" style="89" bestFit="1" customWidth="1"/>
    <col min="12038" max="12038" width="13.88671875" style="89" customWidth="1"/>
    <col min="12039" max="12039" width="12.33203125" style="89" bestFit="1" customWidth="1"/>
    <col min="12040" max="12040" width="2.88671875" style="89" customWidth="1"/>
    <col min="12041" max="12288" width="11.44140625" style="89"/>
    <col min="12289" max="12289" width="3.6640625" style="89" customWidth="1"/>
    <col min="12290" max="12290" width="51.6640625" style="89" customWidth="1"/>
    <col min="12291" max="12291" width="11.5546875" style="89" bestFit="1" customWidth="1"/>
    <col min="12292" max="12292" width="14.6640625" style="89" customWidth="1"/>
    <col min="12293" max="12293" width="11.5546875" style="89" bestFit="1" customWidth="1"/>
    <col min="12294" max="12294" width="13.88671875" style="89" customWidth="1"/>
    <col min="12295" max="12295" width="12.33203125" style="89" bestFit="1" customWidth="1"/>
    <col min="12296" max="12296" width="2.88671875" style="89" customWidth="1"/>
    <col min="12297" max="12544" width="11.44140625" style="89"/>
    <col min="12545" max="12545" width="3.6640625" style="89" customWidth="1"/>
    <col min="12546" max="12546" width="51.6640625" style="89" customWidth="1"/>
    <col min="12547" max="12547" width="11.5546875" style="89" bestFit="1" customWidth="1"/>
    <col min="12548" max="12548" width="14.6640625" style="89" customWidth="1"/>
    <col min="12549" max="12549" width="11.5546875" style="89" bestFit="1" customWidth="1"/>
    <col min="12550" max="12550" width="13.88671875" style="89" customWidth="1"/>
    <col min="12551" max="12551" width="12.33203125" style="89" bestFit="1" customWidth="1"/>
    <col min="12552" max="12552" width="2.88671875" style="89" customWidth="1"/>
    <col min="12553" max="12800" width="11.44140625" style="89"/>
    <col min="12801" max="12801" width="3.6640625" style="89" customWidth="1"/>
    <col min="12802" max="12802" width="51.6640625" style="89" customWidth="1"/>
    <col min="12803" max="12803" width="11.5546875" style="89" bestFit="1" customWidth="1"/>
    <col min="12804" max="12804" width="14.6640625" style="89" customWidth="1"/>
    <col min="12805" max="12805" width="11.5546875" style="89" bestFit="1" customWidth="1"/>
    <col min="12806" max="12806" width="13.88671875" style="89" customWidth="1"/>
    <col min="12807" max="12807" width="12.33203125" style="89" bestFit="1" customWidth="1"/>
    <col min="12808" max="12808" width="2.88671875" style="89" customWidth="1"/>
    <col min="12809" max="13056" width="11.44140625" style="89"/>
    <col min="13057" max="13057" width="3.6640625" style="89" customWidth="1"/>
    <col min="13058" max="13058" width="51.6640625" style="89" customWidth="1"/>
    <col min="13059" max="13059" width="11.5546875" style="89" bestFit="1" customWidth="1"/>
    <col min="13060" max="13060" width="14.6640625" style="89" customWidth="1"/>
    <col min="13061" max="13061" width="11.5546875" style="89" bestFit="1" customWidth="1"/>
    <col min="13062" max="13062" width="13.88671875" style="89" customWidth="1"/>
    <col min="13063" max="13063" width="12.33203125" style="89" bestFit="1" customWidth="1"/>
    <col min="13064" max="13064" width="2.88671875" style="89" customWidth="1"/>
    <col min="13065" max="13312" width="11.44140625" style="89"/>
    <col min="13313" max="13313" width="3.6640625" style="89" customWidth="1"/>
    <col min="13314" max="13314" width="51.6640625" style="89" customWidth="1"/>
    <col min="13315" max="13315" width="11.5546875" style="89" bestFit="1" customWidth="1"/>
    <col min="13316" max="13316" width="14.6640625" style="89" customWidth="1"/>
    <col min="13317" max="13317" width="11.5546875" style="89" bestFit="1" customWidth="1"/>
    <col min="13318" max="13318" width="13.88671875" style="89" customWidth="1"/>
    <col min="13319" max="13319" width="12.33203125" style="89" bestFit="1" customWidth="1"/>
    <col min="13320" max="13320" width="2.88671875" style="89" customWidth="1"/>
    <col min="13321" max="13568" width="11.44140625" style="89"/>
    <col min="13569" max="13569" width="3.6640625" style="89" customWidth="1"/>
    <col min="13570" max="13570" width="51.6640625" style="89" customWidth="1"/>
    <col min="13571" max="13571" width="11.5546875" style="89" bestFit="1" customWidth="1"/>
    <col min="13572" max="13572" width="14.6640625" style="89" customWidth="1"/>
    <col min="13573" max="13573" width="11.5546875" style="89" bestFit="1" customWidth="1"/>
    <col min="13574" max="13574" width="13.88671875" style="89" customWidth="1"/>
    <col min="13575" max="13575" width="12.33203125" style="89" bestFit="1" customWidth="1"/>
    <col min="13576" max="13576" width="2.88671875" style="89" customWidth="1"/>
    <col min="13577" max="13824" width="11.44140625" style="89"/>
    <col min="13825" max="13825" width="3.6640625" style="89" customWidth="1"/>
    <col min="13826" max="13826" width="51.6640625" style="89" customWidth="1"/>
    <col min="13827" max="13827" width="11.5546875" style="89" bestFit="1" customWidth="1"/>
    <col min="13828" max="13828" width="14.6640625" style="89" customWidth="1"/>
    <col min="13829" max="13829" width="11.5546875" style="89" bestFit="1" customWidth="1"/>
    <col min="13830" max="13830" width="13.88671875" style="89" customWidth="1"/>
    <col min="13831" max="13831" width="12.33203125" style="89" bestFit="1" customWidth="1"/>
    <col min="13832" max="13832" width="2.88671875" style="89" customWidth="1"/>
    <col min="13833" max="14080" width="11.44140625" style="89"/>
    <col min="14081" max="14081" width="3.6640625" style="89" customWidth="1"/>
    <col min="14082" max="14082" width="51.6640625" style="89" customWidth="1"/>
    <col min="14083" max="14083" width="11.5546875" style="89" bestFit="1" customWidth="1"/>
    <col min="14084" max="14084" width="14.6640625" style="89" customWidth="1"/>
    <col min="14085" max="14085" width="11.5546875" style="89" bestFit="1" customWidth="1"/>
    <col min="14086" max="14086" width="13.88671875" style="89" customWidth="1"/>
    <col min="14087" max="14087" width="12.33203125" style="89" bestFit="1" customWidth="1"/>
    <col min="14088" max="14088" width="2.88671875" style="89" customWidth="1"/>
    <col min="14089" max="14336" width="11.44140625" style="89"/>
    <col min="14337" max="14337" width="3.6640625" style="89" customWidth="1"/>
    <col min="14338" max="14338" width="51.6640625" style="89" customWidth="1"/>
    <col min="14339" max="14339" width="11.5546875" style="89" bestFit="1" customWidth="1"/>
    <col min="14340" max="14340" width="14.6640625" style="89" customWidth="1"/>
    <col min="14341" max="14341" width="11.5546875" style="89" bestFit="1" customWidth="1"/>
    <col min="14342" max="14342" width="13.88671875" style="89" customWidth="1"/>
    <col min="14343" max="14343" width="12.33203125" style="89" bestFit="1" customWidth="1"/>
    <col min="14344" max="14344" width="2.88671875" style="89" customWidth="1"/>
    <col min="14345" max="14592" width="11.44140625" style="89"/>
    <col min="14593" max="14593" width="3.6640625" style="89" customWidth="1"/>
    <col min="14594" max="14594" width="51.6640625" style="89" customWidth="1"/>
    <col min="14595" max="14595" width="11.5546875" style="89" bestFit="1" customWidth="1"/>
    <col min="14596" max="14596" width="14.6640625" style="89" customWidth="1"/>
    <col min="14597" max="14597" width="11.5546875" style="89" bestFit="1" customWidth="1"/>
    <col min="14598" max="14598" width="13.88671875" style="89" customWidth="1"/>
    <col min="14599" max="14599" width="12.33203125" style="89" bestFit="1" customWidth="1"/>
    <col min="14600" max="14600" width="2.88671875" style="89" customWidth="1"/>
    <col min="14601" max="14848" width="11.44140625" style="89"/>
    <col min="14849" max="14849" width="3.6640625" style="89" customWidth="1"/>
    <col min="14850" max="14850" width="51.6640625" style="89" customWidth="1"/>
    <col min="14851" max="14851" width="11.5546875" style="89" bestFit="1" customWidth="1"/>
    <col min="14852" max="14852" width="14.6640625" style="89" customWidth="1"/>
    <col min="14853" max="14853" width="11.5546875" style="89" bestFit="1" customWidth="1"/>
    <col min="14854" max="14854" width="13.88671875" style="89" customWidth="1"/>
    <col min="14855" max="14855" width="12.33203125" style="89" bestFit="1" customWidth="1"/>
    <col min="14856" max="14856" width="2.88671875" style="89" customWidth="1"/>
    <col min="14857" max="15104" width="11.44140625" style="89"/>
    <col min="15105" max="15105" width="3.6640625" style="89" customWidth="1"/>
    <col min="15106" max="15106" width="51.6640625" style="89" customWidth="1"/>
    <col min="15107" max="15107" width="11.5546875" style="89" bestFit="1" customWidth="1"/>
    <col min="15108" max="15108" width="14.6640625" style="89" customWidth="1"/>
    <col min="15109" max="15109" width="11.5546875" style="89" bestFit="1" customWidth="1"/>
    <col min="15110" max="15110" width="13.88671875" style="89" customWidth="1"/>
    <col min="15111" max="15111" width="12.33203125" style="89" bestFit="1" customWidth="1"/>
    <col min="15112" max="15112" width="2.88671875" style="89" customWidth="1"/>
    <col min="15113" max="15360" width="11.44140625" style="89"/>
    <col min="15361" max="15361" width="3.6640625" style="89" customWidth="1"/>
    <col min="15362" max="15362" width="51.6640625" style="89" customWidth="1"/>
    <col min="15363" max="15363" width="11.5546875" style="89" bestFit="1" customWidth="1"/>
    <col min="15364" max="15364" width="14.6640625" style="89" customWidth="1"/>
    <col min="15365" max="15365" width="11.5546875" style="89" bestFit="1" customWidth="1"/>
    <col min="15366" max="15366" width="13.88671875" style="89" customWidth="1"/>
    <col min="15367" max="15367" width="12.33203125" style="89" bestFit="1" customWidth="1"/>
    <col min="15368" max="15368" width="2.88671875" style="89" customWidth="1"/>
    <col min="15369" max="15616" width="11.44140625" style="89"/>
    <col min="15617" max="15617" width="3.6640625" style="89" customWidth="1"/>
    <col min="15618" max="15618" width="51.6640625" style="89" customWidth="1"/>
    <col min="15619" max="15619" width="11.5546875" style="89" bestFit="1" customWidth="1"/>
    <col min="15620" max="15620" width="14.6640625" style="89" customWidth="1"/>
    <col min="15621" max="15621" width="11.5546875" style="89" bestFit="1" customWidth="1"/>
    <col min="15622" max="15622" width="13.88671875" style="89" customWidth="1"/>
    <col min="15623" max="15623" width="12.33203125" style="89" bestFit="1" customWidth="1"/>
    <col min="15624" max="15624" width="2.88671875" style="89" customWidth="1"/>
    <col min="15625" max="15872" width="11.44140625" style="89"/>
    <col min="15873" max="15873" width="3.6640625" style="89" customWidth="1"/>
    <col min="15874" max="15874" width="51.6640625" style="89" customWidth="1"/>
    <col min="15875" max="15875" width="11.5546875" style="89" bestFit="1" customWidth="1"/>
    <col min="15876" max="15876" width="14.6640625" style="89" customWidth="1"/>
    <col min="15877" max="15877" width="11.5546875" style="89" bestFit="1" customWidth="1"/>
    <col min="15878" max="15878" width="13.88671875" style="89" customWidth="1"/>
    <col min="15879" max="15879" width="12.33203125" style="89" bestFit="1" customWidth="1"/>
    <col min="15880" max="15880" width="2.88671875" style="89" customWidth="1"/>
    <col min="15881" max="16128" width="11.44140625" style="89"/>
    <col min="16129" max="16129" width="3.6640625" style="89" customWidth="1"/>
    <col min="16130" max="16130" width="51.6640625" style="89" customWidth="1"/>
    <col min="16131" max="16131" width="11.5546875" style="89" bestFit="1" customWidth="1"/>
    <col min="16132" max="16132" width="14.6640625" style="89" customWidth="1"/>
    <col min="16133" max="16133" width="11.5546875" style="89" bestFit="1" customWidth="1"/>
    <col min="16134" max="16134" width="13.88671875" style="89" customWidth="1"/>
    <col min="16135" max="16135" width="12.33203125" style="89" bestFit="1" customWidth="1"/>
    <col min="16136" max="16136" width="2.88671875" style="89" customWidth="1"/>
    <col min="16137" max="16384" width="11.44140625" style="89"/>
  </cols>
  <sheetData>
    <row r="1" spans="1:11" ht="16.2" thickBot="1" x14ac:dyDescent="0.35"/>
    <row r="2" spans="1:11" s="91" customFormat="1" ht="20.25" customHeight="1" x14ac:dyDescent="0.3">
      <c r="B2" s="448" t="s">
        <v>0</v>
      </c>
      <c r="C2" s="449"/>
      <c r="D2" s="449"/>
      <c r="E2" s="449"/>
      <c r="F2" s="449"/>
      <c r="G2" s="450"/>
      <c r="H2" s="92"/>
      <c r="I2" s="92"/>
      <c r="K2" s="93"/>
    </row>
    <row r="3" spans="1:11" s="91" customFormat="1" ht="20.25" customHeight="1" x14ac:dyDescent="0.3">
      <c r="B3" s="451" t="s">
        <v>1</v>
      </c>
      <c r="C3" s="452"/>
      <c r="D3" s="452"/>
      <c r="E3" s="452"/>
      <c r="F3" s="452"/>
      <c r="G3" s="453"/>
      <c r="H3" s="92"/>
      <c r="I3" s="92"/>
      <c r="K3" s="93"/>
    </row>
    <row r="4" spans="1:11" s="91" customFormat="1" ht="20.25" customHeight="1" x14ac:dyDescent="0.3">
      <c r="B4" s="451"/>
      <c r="C4" s="452"/>
      <c r="D4" s="452"/>
      <c r="E4" s="452"/>
      <c r="F4" s="452"/>
      <c r="G4" s="453"/>
      <c r="H4" s="92"/>
      <c r="I4" s="92"/>
      <c r="K4" s="93"/>
    </row>
    <row r="5" spans="1:11" s="95" customFormat="1" ht="30.75" customHeight="1" x14ac:dyDescent="0.25">
      <c r="A5" s="94"/>
      <c r="B5" s="454" t="s">
        <v>2</v>
      </c>
      <c r="C5" s="455"/>
      <c r="D5" s="455"/>
      <c r="E5" s="455"/>
      <c r="F5" s="455"/>
      <c r="G5" s="456"/>
      <c r="J5" s="96"/>
    </row>
    <row r="6" spans="1:11" ht="3.75" customHeight="1" thickBot="1" x14ac:dyDescent="0.35">
      <c r="B6" s="97"/>
      <c r="G6" s="98"/>
    </row>
    <row r="7" spans="1:11" ht="16.2" thickBot="1" x14ac:dyDescent="0.35">
      <c r="B7" s="457" t="s">
        <v>3</v>
      </c>
      <c r="C7" s="458"/>
      <c r="D7" s="458"/>
      <c r="E7" s="458"/>
      <c r="F7" s="458"/>
      <c r="G7" s="459"/>
    </row>
    <row r="8" spans="1:11" ht="6" customHeight="1" thickBot="1" x14ac:dyDescent="0.35">
      <c r="B8" s="97"/>
      <c r="G8" s="98"/>
    </row>
    <row r="9" spans="1:11" ht="16.2" thickBot="1" x14ac:dyDescent="0.35">
      <c r="B9" s="99" t="s">
        <v>4</v>
      </c>
      <c r="C9" s="100" t="s">
        <v>5</v>
      </c>
      <c r="D9" s="101"/>
      <c r="E9" s="102"/>
      <c r="G9" s="98"/>
    </row>
    <row r="10" spans="1:11" ht="16.2" thickBot="1" x14ac:dyDescent="0.35">
      <c r="B10" s="103" t="s">
        <v>6</v>
      </c>
      <c r="C10" s="104">
        <v>1300000</v>
      </c>
      <c r="D10" s="101"/>
      <c r="E10" s="102"/>
      <c r="G10" s="98"/>
    </row>
    <row r="11" spans="1:11" ht="16.2" thickBot="1" x14ac:dyDescent="0.35">
      <c r="B11" s="103" t="s">
        <v>7</v>
      </c>
      <c r="C11" s="104">
        <v>162000</v>
      </c>
      <c r="D11" s="101"/>
      <c r="E11" s="105"/>
      <c r="G11" s="98"/>
      <c r="I11" s="89" t="s">
        <v>8</v>
      </c>
    </row>
    <row r="12" spans="1:11" ht="16.2" thickBot="1" x14ac:dyDescent="0.35">
      <c r="B12" s="103" t="s">
        <v>9</v>
      </c>
      <c r="C12" s="104">
        <f>C10+C11</f>
        <v>1462000</v>
      </c>
      <c r="D12" s="101"/>
      <c r="E12" s="102"/>
      <c r="G12" s="98"/>
    </row>
    <row r="13" spans="1:11" ht="16.5" customHeight="1" thickBot="1" x14ac:dyDescent="0.35">
      <c r="B13" s="103" t="s">
        <v>10</v>
      </c>
      <c r="C13" s="104">
        <f>((C10*360)/30)</f>
        <v>15600000</v>
      </c>
      <c r="D13" s="101"/>
      <c r="E13" s="102"/>
      <c r="G13" s="98"/>
    </row>
    <row r="14" spans="1:11" ht="16.2" thickBot="1" x14ac:dyDescent="0.35">
      <c r="B14" s="103" t="s">
        <v>11</v>
      </c>
      <c r="C14" s="104">
        <f>(C12*360)/30</f>
        <v>17544000</v>
      </c>
      <c r="D14" s="101"/>
      <c r="G14" s="98"/>
    </row>
    <row r="15" spans="1:11" ht="6" hidden="1" customHeight="1" thickBot="1" x14ac:dyDescent="0.35">
      <c r="B15" s="106"/>
      <c r="C15" s="107"/>
      <c r="D15" s="108"/>
      <c r="E15" s="102"/>
      <c r="F15" s="109"/>
      <c r="G15" s="98"/>
    </row>
    <row r="16" spans="1:11" ht="16.2" thickBot="1" x14ac:dyDescent="0.35">
      <c r="B16" s="110" t="s">
        <v>12</v>
      </c>
      <c r="C16" s="111" t="s">
        <v>4</v>
      </c>
      <c r="D16" s="112">
        <v>1.01</v>
      </c>
      <c r="E16" s="99" t="s">
        <v>13</v>
      </c>
      <c r="F16" s="100" t="s">
        <v>14</v>
      </c>
      <c r="G16" s="99" t="s">
        <v>5</v>
      </c>
    </row>
    <row r="17" spans="2:10" ht="16.2" thickBot="1" x14ac:dyDescent="0.35">
      <c r="B17" s="443" t="s">
        <v>15</v>
      </c>
      <c r="C17" s="444"/>
      <c r="D17" s="445"/>
      <c r="E17" s="446" t="s">
        <v>16</v>
      </c>
      <c r="F17" s="447"/>
      <c r="G17" s="113">
        <f>SUM(G18:G19)</f>
        <v>17544000</v>
      </c>
    </row>
    <row r="18" spans="2:10" ht="31.2" x14ac:dyDescent="0.3">
      <c r="B18" s="114" t="s">
        <v>17</v>
      </c>
      <c r="C18" s="115" t="s">
        <v>18</v>
      </c>
      <c r="D18" s="116" t="s">
        <v>19</v>
      </c>
      <c r="E18" s="115"/>
      <c r="F18" s="115" t="s">
        <v>20</v>
      </c>
      <c r="G18" s="117">
        <f>+C10*12</f>
        <v>15600000</v>
      </c>
    </row>
    <row r="19" spans="2:10" ht="31.8" thickBot="1" x14ac:dyDescent="0.35">
      <c r="B19" s="118" t="s">
        <v>21</v>
      </c>
      <c r="C19" s="119" t="s">
        <v>22</v>
      </c>
      <c r="D19" s="120" t="s">
        <v>19</v>
      </c>
      <c r="E19" s="119"/>
      <c r="F19" s="119" t="s">
        <v>23</v>
      </c>
      <c r="G19" s="121">
        <f>C11*360/30</f>
        <v>1944000</v>
      </c>
    </row>
    <row r="20" spans="2:10" ht="16.2" thickBot="1" x14ac:dyDescent="0.35">
      <c r="B20" s="443" t="s">
        <v>24</v>
      </c>
      <c r="C20" s="444"/>
      <c r="D20" s="445"/>
      <c r="E20" s="446" t="s">
        <v>16</v>
      </c>
      <c r="F20" s="447"/>
      <c r="G20" s="113">
        <f>SUM(G21:G24)</f>
        <v>4076928</v>
      </c>
    </row>
    <row r="21" spans="2:10" x14ac:dyDescent="0.3">
      <c r="B21" s="122" t="s">
        <v>25</v>
      </c>
      <c r="C21" s="123" t="s">
        <v>26</v>
      </c>
      <c r="D21" s="124"/>
      <c r="E21" s="125" t="s">
        <v>27</v>
      </c>
      <c r="F21" s="125" t="s">
        <v>28</v>
      </c>
      <c r="G21" s="126">
        <f>(C14*36)/360</f>
        <v>1754400</v>
      </c>
      <c r="I21" s="127"/>
    </row>
    <row r="22" spans="2:10" x14ac:dyDescent="0.3">
      <c r="B22" s="128" t="s">
        <v>29</v>
      </c>
      <c r="C22" s="368" t="s">
        <v>30</v>
      </c>
      <c r="D22" s="369"/>
      <c r="E22" s="370">
        <v>0.12</v>
      </c>
      <c r="F22" s="371" t="s">
        <v>31</v>
      </c>
      <c r="G22" s="372">
        <f>(G21)*0.12</f>
        <v>210528</v>
      </c>
      <c r="I22" s="127"/>
    </row>
    <row r="23" spans="2:10" x14ac:dyDescent="0.3">
      <c r="B23" s="128" t="s">
        <v>32</v>
      </c>
      <c r="C23" s="368" t="s">
        <v>33</v>
      </c>
      <c r="D23" s="369"/>
      <c r="E23" s="370">
        <v>1</v>
      </c>
      <c r="F23" s="371" t="s">
        <v>34</v>
      </c>
      <c r="G23" s="372">
        <f>C12</f>
        <v>1462000</v>
      </c>
      <c r="J23" s="129"/>
    </row>
    <row r="24" spans="2:10" ht="16.2" thickBot="1" x14ac:dyDescent="0.35">
      <c r="B24" s="118" t="s">
        <v>35</v>
      </c>
      <c r="C24" s="130" t="s">
        <v>36</v>
      </c>
      <c r="D24" s="131"/>
      <c r="E24" s="132">
        <v>0.5</v>
      </c>
      <c r="F24" s="133" t="s">
        <v>37</v>
      </c>
      <c r="G24" s="134">
        <f>0.5*C10</f>
        <v>650000</v>
      </c>
    </row>
    <row r="25" spans="2:10" ht="16.2" thickBot="1" x14ac:dyDescent="0.35">
      <c r="B25" s="443" t="s">
        <v>38</v>
      </c>
      <c r="C25" s="444"/>
      <c r="D25" s="445"/>
      <c r="E25" s="460" t="s">
        <v>16</v>
      </c>
      <c r="F25" s="461"/>
      <c r="G25" s="113">
        <f>SUM(G26:G28)</f>
        <v>4205760</v>
      </c>
    </row>
    <row r="26" spans="2:10" x14ac:dyDescent="0.3">
      <c r="B26" s="122" t="s">
        <v>39</v>
      </c>
      <c r="C26" s="123" t="s">
        <v>18</v>
      </c>
      <c r="D26" s="124"/>
      <c r="E26" s="135">
        <v>0.16</v>
      </c>
      <c r="F26" s="125" t="s">
        <v>40</v>
      </c>
      <c r="G26" s="126">
        <f>$C$13*E26</f>
        <v>2496000</v>
      </c>
    </row>
    <row r="27" spans="2:10" x14ac:dyDescent="0.3">
      <c r="B27" s="128" t="s">
        <v>41</v>
      </c>
      <c r="C27" s="368" t="s">
        <v>18</v>
      </c>
      <c r="D27" s="369"/>
      <c r="E27" s="370">
        <v>0.04</v>
      </c>
      <c r="F27" s="371" t="s">
        <v>42</v>
      </c>
      <c r="G27" s="372">
        <f t="shared" ref="G27:G28" si="0">$C$13*E27</f>
        <v>624000</v>
      </c>
    </row>
    <row r="28" spans="2:10" ht="16.2" thickBot="1" x14ac:dyDescent="0.35">
      <c r="B28" s="118" t="s">
        <v>43</v>
      </c>
      <c r="C28" s="130" t="s">
        <v>18</v>
      </c>
      <c r="D28" s="131"/>
      <c r="E28" s="132">
        <v>6.9599999999999995E-2</v>
      </c>
      <c r="F28" s="133" t="s">
        <v>44</v>
      </c>
      <c r="G28" s="134">
        <f t="shared" si="0"/>
        <v>1085760</v>
      </c>
      <c r="I28" s="136"/>
    </row>
    <row r="29" spans="2:10" ht="16.2" thickBot="1" x14ac:dyDescent="0.35">
      <c r="B29" s="443" t="s">
        <v>45</v>
      </c>
      <c r="C29" s="444"/>
      <c r="D29" s="445"/>
      <c r="E29" s="446" t="s">
        <v>16</v>
      </c>
      <c r="F29" s="447"/>
      <c r="G29" s="113">
        <f>SUM(G30:G33)</f>
        <v>1014000</v>
      </c>
    </row>
    <row r="30" spans="2:10" x14ac:dyDescent="0.3">
      <c r="B30" s="122" t="s">
        <v>46</v>
      </c>
      <c r="C30" s="123" t="s">
        <v>18</v>
      </c>
      <c r="D30" s="124"/>
      <c r="E30" s="137">
        <v>0</v>
      </c>
      <c r="F30" s="123" t="s">
        <v>47</v>
      </c>
      <c r="G30" s="126">
        <f>+E30*C13</f>
        <v>0</v>
      </c>
    </row>
    <row r="31" spans="2:10" x14ac:dyDescent="0.3">
      <c r="B31" s="128" t="s">
        <v>48</v>
      </c>
      <c r="C31" s="368" t="s">
        <v>18</v>
      </c>
      <c r="D31" s="369"/>
      <c r="E31" s="373">
        <v>0</v>
      </c>
      <c r="F31" s="368" t="s">
        <v>49</v>
      </c>
      <c r="G31" s="372">
        <f>+E31*C13</f>
        <v>0</v>
      </c>
    </row>
    <row r="32" spans="2:10" x14ac:dyDescent="0.3">
      <c r="B32" s="128" t="s">
        <v>50</v>
      </c>
      <c r="C32" s="368" t="s">
        <v>18</v>
      </c>
      <c r="D32" s="369"/>
      <c r="E32" s="373">
        <v>0.04</v>
      </c>
      <c r="F32" s="368" t="s">
        <v>51</v>
      </c>
      <c r="G32" s="372">
        <f>C13*0.04</f>
        <v>624000</v>
      </c>
    </row>
    <row r="33" spans="2:8" ht="16.2" thickBot="1" x14ac:dyDescent="0.35">
      <c r="B33" s="118" t="s">
        <v>52</v>
      </c>
      <c r="C33" s="130"/>
      <c r="D33" s="131"/>
      <c r="E33" s="130"/>
      <c r="F33" s="130" t="s">
        <v>53</v>
      </c>
      <c r="G33" s="134">
        <f>(C10*12)/40</f>
        <v>390000</v>
      </c>
    </row>
    <row r="34" spans="2:8" ht="16.2" thickBot="1" x14ac:dyDescent="0.35">
      <c r="B34" s="443" t="s">
        <v>54</v>
      </c>
      <c r="C34" s="444"/>
      <c r="D34" s="445"/>
      <c r="E34" s="446" t="s">
        <v>16</v>
      </c>
      <c r="F34" s="447"/>
      <c r="G34" s="113">
        <f>SUM(G35:G37)</f>
        <v>1752000</v>
      </c>
    </row>
    <row r="35" spans="2:8" ht="16.2" thickBot="1" x14ac:dyDescent="0.35">
      <c r="B35" s="138" t="s">
        <v>55</v>
      </c>
      <c r="C35" s="139"/>
      <c r="D35" s="140"/>
      <c r="E35" s="139"/>
      <c r="F35" s="139"/>
      <c r="G35" s="141">
        <f>3*250000</f>
        <v>750000</v>
      </c>
    </row>
    <row r="36" spans="2:8" ht="16.2" thickBot="1" x14ac:dyDescent="0.35">
      <c r="B36" s="103" t="s">
        <v>56</v>
      </c>
      <c r="C36" s="142"/>
      <c r="D36" s="143"/>
      <c r="E36" s="144">
        <v>0.04</v>
      </c>
      <c r="F36" s="142"/>
      <c r="G36" s="104">
        <f>+E36*C10</f>
        <v>52000</v>
      </c>
      <c r="H36" s="145"/>
    </row>
    <row r="37" spans="2:8" ht="16.2" thickBot="1" x14ac:dyDescent="0.35">
      <c r="B37" s="103" t="s">
        <v>57</v>
      </c>
      <c r="C37" s="142"/>
      <c r="D37" s="143"/>
      <c r="E37" s="142"/>
      <c r="F37" s="142"/>
      <c r="G37" s="104">
        <v>950000</v>
      </c>
      <c r="H37" s="145"/>
    </row>
    <row r="38" spans="2:8" ht="16.2" thickBot="1" x14ac:dyDescent="0.35">
      <c r="B38" s="446" t="s">
        <v>58</v>
      </c>
      <c r="C38" s="462"/>
      <c r="D38" s="447"/>
      <c r="E38" s="446"/>
      <c r="F38" s="447"/>
      <c r="G38" s="146">
        <f>(G20+G25+G29+G34)+G39</f>
        <v>28592688</v>
      </c>
    </row>
    <row r="39" spans="2:8" ht="16.2" thickBot="1" x14ac:dyDescent="0.35">
      <c r="B39" s="446" t="s">
        <v>59</v>
      </c>
      <c r="C39" s="462"/>
      <c r="D39" s="447"/>
      <c r="E39" s="446"/>
      <c r="F39" s="447"/>
      <c r="G39" s="146">
        <f>C14</f>
        <v>17544000</v>
      </c>
    </row>
    <row r="40" spans="2:8" ht="16.2" thickBot="1" x14ac:dyDescent="0.35">
      <c r="B40" s="446" t="s">
        <v>60</v>
      </c>
      <c r="C40" s="462"/>
      <c r="D40" s="447"/>
      <c r="E40" s="463" t="s">
        <v>61</v>
      </c>
      <c r="F40" s="464"/>
      <c r="G40" s="147">
        <f>ROUNDUP((G38/G39)-1,4)</f>
        <v>0.62980000000000003</v>
      </c>
    </row>
    <row r="42" spans="2:8" ht="40.5" customHeight="1" x14ac:dyDescent="0.3">
      <c r="B42" s="465" t="s">
        <v>62</v>
      </c>
      <c r="C42" s="466"/>
      <c r="D42" s="466"/>
      <c r="E42" s="466"/>
      <c r="F42" s="466"/>
      <c r="G42" s="466"/>
    </row>
    <row r="45" spans="2:8" x14ac:dyDescent="0.3">
      <c r="B45" s="89" t="s">
        <v>63</v>
      </c>
    </row>
    <row r="46" spans="2:8" x14ac:dyDescent="0.3">
      <c r="B46" s="89" t="s">
        <v>64</v>
      </c>
    </row>
    <row r="52" spans="11:11" x14ac:dyDescent="0.3">
      <c r="K52" s="148" t="e">
        <f>#REF!</f>
        <v>#REF!</v>
      </c>
    </row>
  </sheetData>
  <mergeCells count="22">
    <mergeCell ref="B40:D40"/>
    <mergeCell ref="E40:F40"/>
    <mergeCell ref="B42:G42"/>
    <mergeCell ref="B34:D34"/>
    <mergeCell ref="E34:F34"/>
    <mergeCell ref="B38:D38"/>
    <mergeCell ref="E38:F38"/>
    <mergeCell ref="B39:D39"/>
    <mergeCell ref="E39:F39"/>
    <mergeCell ref="B20:D20"/>
    <mergeCell ref="E20:F20"/>
    <mergeCell ref="B25:D25"/>
    <mergeCell ref="E25:F25"/>
    <mergeCell ref="B29:D29"/>
    <mergeCell ref="E29:F29"/>
    <mergeCell ref="B17:D17"/>
    <mergeCell ref="E17:F17"/>
    <mergeCell ref="B2:G2"/>
    <mergeCell ref="B3:G3"/>
    <mergeCell ref="B4:G4"/>
    <mergeCell ref="B5:G5"/>
    <mergeCell ref="B7:G7"/>
  </mergeCells>
  <pageMargins left="0.70866141732283472" right="0.70866141732283472" top="0.74803149606299213" bottom="0.74803149606299213" header="0.31496062992125984" footer="0.31496062992125984"/>
  <pageSetup paperSize="14" scale="57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CE342-6E79-4958-9186-F5D8F30D9189}">
  <sheetPr>
    <pageSetUpPr fitToPage="1"/>
  </sheetPr>
  <dimension ref="A1:Q79"/>
  <sheetViews>
    <sheetView view="pageBreakPreview" topLeftCell="A58" zoomScale="90" zoomScaleNormal="100" zoomScaleSheetLayoutView="90" workbookViewId="0">
      <selection activeCell="I6" sqref="I6"/>
    </sheetView>
  </sheetViews>
  <sheetFormatPr baseColWidth="10" defaultColWidth="11.44140625" defaultRowHeight="14.4" x14ac:dyDescent="0.3"/>
  <cols>
    <col min="1" max="1" width="7.88671875" customWidth="1"/>
    <col min="2" max="2" width="61" customWidth="1"/>
    <col min="3" max="3" width="9.44140625" customWidth="1"/>
    <col min="17" max="17" width="13.88671875" hidden="1" customWidth="1"/>
  </cols>
  <sheetData>
    <row r="1" spans="1:17" ht="43.95" customHeight="1" x14ac:dyDescent="0.3">
      <c r="A1" s="469" t="s">
        <v>65</v>
      </c>
      <c r="B1" s="470"/>
      <c r="C1" s="470"/>
      <c r="D1" s="471"/>
      <c r="E1" s="472" t="s">
        <v>66</v>
      </c>
      <c r="F1" s="473"/>
      <c r="G1" s="473"/>
      <c r="H1" s="474"/>
      <c r="I1" s="472" t="s">
        <v>67</v>
      </c>
      <c r="J1" s="473"/>
      <c r="K1" s="473"/>
      <c r="L1" s="474"/>
      <c r="M1" s="472" t="s">
        <v>68</v>
      </c>
      <c r="N1" s="473"/>
      <c r="O1" s="473"/>
      <c r="P1" s="474"/>
      <c r="Q1" s="374"/>
    </row>
    <row r="2" spans="1:17" ht="33" customHeight="1" x14ac:dyDescent="0.3">
      <c r="A2" s="330" t="s">
        <v>69</v>
      </c>
      <c r="B2" s="330" t="s">
        <v>70</v>
      </c>
      <c r="C2" s="330" t="s">
        <v>71</v>
      </c>
      <c r="D2" s="330" t="s">
        <v>72</v>
      </c>
      <c r="E2" s="330" t="s">
        <v>73</v>
      </c>
      <c r="F2" s="330" t="s">
        <v>74</v>
      </c>
      <c r="G2" s="330" t="s">
        <v>75</v>
      </c>
      <c r="H2" s="330" t="s">
        <v>76</v>
      </c>
      <c r="I2" s="330" t="s">
        <v>77</v>
      </c>
      <c r="J2" s="330" t="s">
        <v>78</v>
      </c>
      <c r="K2" s="330" t="s">
        <v>79</v>
      </c>
      <c r="L2" s="330" t="s">
        <v>80</v>
      </c>
      <c r="M2" s="330" t="s">
        <v>81</v>
      </c>
      <c r="N2" s="330" t="s">
        <v>82</v>
      </c>
      <c r="O2" s="330" t="s">
        <v>83</v>
      </c>
      <c r="P2" s="330" t="s">
        <v>84</v>
      </c>
      <c r="Q2" s="331" t="s">
        <v>85</v>
      </c>
    </row>
    <row r="3" spans="1:17" ht="15" thickBot="1" x14ac:dyDescent="0.35">
      <c r="A3" s="332">
        <v>1</v>
      </c>
      <c r="B3" s="332" t="s">
        <v>86</v>
      </c>
      <c r="C3" s="332"/>
      <c r="D3" s="332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</row>
    <row r="4" spans="1:17" ht="15.6" thickTop="1" thickBot="1" x14ac:dyDescent="0.35">
      <c r="A4" s="334">
        <v>1.02</v>
      </c>
      <c r="B4" s="334" t="s">
        <v>87</v>
      </c>
      <c r="C4" s="336" t="s">
        <v>88</v>
      </c>
      <c r="D4" s="376">
        <v>76.02</v>
      </c>
      <c r="E4" s="88"/>
      <c r="F4" s="88"/>
      <c r="G4" s="85"/>
      <c r="H4" s="85"/>
      <c r="I4" s="85"/>
      <c r="J4" s="85"/>
      <c r="K4" s="85"/>
      <c r="L4" s="85"/>
      <c r="M4" s="85"/>
      <c r="N4" s="85"/>
      <c r="O4" s="85"/>
      <c r="P4" s="85"/>
      <c r="Q4" s="87">
        <f>'1,01'!J43</f>
        <v>6630</v>
      </c>
    </row>
    <row r="5" spans="1:17" ht="15.6" thickTop="1" thickBot="1" x14ac:dyDescent="0.35">
      <c r="A5" s="334">
        <v>1.03</v>
      </c>
      <c r="B5" s="334" t="s">
        <v>89</v>
      </c>
      <c r="C5" s="336" t="s">
        <v>90</v>
      </c>
      <c r="D5" s="376">
        <v>62.3</v>
      </c>
      <c r="E5" s="85"/>
      <c r="F5" s="88"/>
      <c r="G5" s="85"/>
      <c r="H5" s="85"/>
      <c r="I5" s="85"/>
      <c r="J5" s="85"/>
      <c r="K5" s="85"/>
      <c r="L5" s="85"/>
      <c r="M5" s="85"/>
      <c r="N5" s="85"/>
      <c r="O5" s="85"/>
      <c r="P5" s="85"/>
      <c r="Q5" s="87">
        <f>'1,02'!J45</f>
        <v>13582</v>
      </c>
    </row>
    <row r="6" spans="1:17" ht="15" thickTop="1" x14ac:dyDescent="0.3">
      <c r="A6" s="334"/>
      <c r="B6" s="334"/>
      <c r="C6" s="336"/>
      <c r="D6" s="336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4"/>
    </row>
    <row r="7" spans="1:17" ht="15" thickBot="1" x14ac:dyDescent="0.35">
      <c r="A7" s="332">
        <v>2</v>
      </c>
      <c r="B7" s="332" t="s">
        <v>91</v>
      </c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</row>
    <row r="8" spans="1:17" ht="15.6" thickTop="1" thickBot="1" x14ac:dyDescent="0.35">
      <c r="A8" s="334">
        <v>2.0099999999999998</v>
      </c>
      <c r="B8" s="334" t="s">
        <v>92</v>
      </c>
      <c r="C8" s="336" t="s">
        <v>93</v>
      </c>
      <c r="D8" s="337">
        <v>37.1</v>
      </c>
      <c r="E8" s="85"/>
      <c r="F8" s="88"/>
      <c r="G8" s="88"/>
      <c r="H8" s="88"/>
      <c r="I8" s="85"/>
      <c r="J8" s="85"/>
      <c r="K8" s="85"/>
      <c r="L8" s="85"/>
      <c r="M8" s="85"/>
      <c r="N8" s="85"/>
      <c r="O8" s="85"/>
      <c r="P8" s="85"/>
      <c r="Q8" s="86">
        <f>'2,01'!J45</f>
        <v>89739</v>
      </c>
    </row>
    <row r="9" spans="1:17" ht="15.6" thickTop="1" thickBot="1" x14ac:dyDescent="0.35">
      <c r="A9" s="334">
        <v>2.02</v>
      </c>
      <c r="B9" s="334" t="s">
        <v>94</v>
      </c>
      <c r="C9" s="336" t="s">
        <v>93</v>
      </c>
      <c r="D9" s="337">
        <v>3</v>
      </c>
      <c r="E9" s="85"/>
      <c r="F9" s="88"/>
      <c r="G9" s="88"/>
      <c r="H9" s="88"/>
      <c r="I9" s="85"/>
      <c r="J9" s="85"/>
      <c r="K9" s="85"/>
      <c r="L9" s="85"/>
      <c r="M9" s="85"/>
      <c r="N9" s="85"/>
      <c r="O9" s="85"/>
      <c r="P9" s="85"/>
      <c r="Q9" s="87">
        <f>'2,02'!J45</f>
        <v>133429</v>
      </c>
    </row>
    <row r="10" spans="1:17" ht="15.6" thickTop="1" thickBot="1" x14ac:dyDescent="0.35">
      <c r="A10" s="334">
        <v>2.0299999999999998</v>
      </c>
      <c r="B10" s="334" t="s">
        <v>95</v>
      </c>
      <c r="C10" s="336" t="s">
        <v>93</v>
      </c>
      <c r="D10" s="337">
        <v>12</v>
      </c>
      <c r="E10" s="85"/>
      <c r="F10" s="85"/>
      <c r="G10" s="88"/>
      <c r="H10" s="88"/>
      <c r="I10" s="88"/>
      <c r="J10" s="85"/>
      <c r="K10" s="85"/>
      <c r="L10" s="85"/>
      <c r="M10" s="85"/>
      <c r="N10" s="85"/>
      <c r="O10" s="85"/>
      <c r="P10" s="85"/>
      <c r="Q10" s="87">
        <f>'2,03'!J45</f>
        <v>115927</v>
      </c>
    </row>
    <row r="11" spans="1:17" ht="15.6" thickTop="1" thickBot="1" x14ac:dyDescent="0.35">
      <c r="A11" s="334">
        <v>2.04</v>
      </c>
      <c r="B11" s="334" t="s">
        <v>96</v>
      </c>
      <c r="C11" s="336" t="s">
        <v>93</v>
      </c>
      <c r="D11" s="337">
        <v>67.73</v>
      </c>
      <c r="E11" s="85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6">
        <f>'2,04'!J43</f>
        <v>57409</v>
      </c>
    </row>
    <row r="12" spans="1:17" ht="15" thickTop="1" x14ac:dyDescent="0.3">
      <c r="A12" s="334"/>
      <c r="B12" s="334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40"/>
    </row>
    <row r="13" spans="1:17" ht="15" thickBot="1" x14ac:dyDescent="0.35">
      <c r="A13" s="332">
        <v>3</v>
      </c>
      <c r="B13" s="332" t="s">
        <v>97</v>
      </c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</row>
    <row r="14" spans="1:17" ht="15.6" thickTop="1" thickBot="1" x14ac:dyDescent="0.35">
      <c r="A14" s="334">
        <v>3.01</v>
      </c>
      <c r="B14" s="334" t="s">
        <v>98</v>
      </c>
      <c r="C14" s="336" t="s">
        <v>93</v>
      </c>
      <c r="D14" s="337">
        <v>8.92</v>
      </c>
      <c r="E14" s="85"/>
      <c r="F14" s="85"/>
      <c r="G14" s="85"/>
      <c r="H14" s="85"/>
      <c r="I14" s="88"/>
      <c r="J14" s="88"/>
      <c r="K14" s="88"/>
      <c r="L14" s="88"/>
      <c r="M14" s="85"/>
      <c r="N14" s="85"/>
      <c r="O14" s="85"/>
      <c r="P14" s="85"/>
      <c r="Q14" s="86">
        <f>'3,01'!J44</f>
        <v>922941</v>
      </c>
    </row>
    <row r="15" spans="1:17" ht="31.2" customHeight="1" thickTop="1" thickBot="1" x14ac:dyDescent="0.35">
      <c r="A15" s="334">
        <v>3.02</v>
      </c>
      <c r="B15" s="335" t="s">
        <v>99</v>
      </c>
      <c r="C15" s="336" t="s">
        <v>93</v>
      </c>
      <c r="D15" s="337">
        <v>2</v>
      </c>
      <c r="E15" s="85"/>
      <c r="F15" s="85"/>
      <c r="G15" s="85"/>
      <c r="H15" s="85"/>
      <c r="I15" s="88"/>
      <c r="J15" s="88"/>
      <c r="K15" s="88"/>
      <c r="L15" s="88"/>
      <c r="M15" s="85"/>
      <c r="N15" s="85"/>
      <c r="O15" s="85"/>
      <c r="P15" s="85"/>
      <c r="Q15" s="87">
        <f>'3,02'!J47</f>
        <v>546624</v>
      </c>
    </row>
    <row r="16" spans="1:17" ht="15.6" thickTop="1" thickBot="1" x14ac:dyDescent="0.35">
      <c r="A16" s="334">
        <v>3.03</v>
      </c>
      <c r="B16" s="334" t="s">
        <v>100</v>
      </c>
      <c r="C16" s="336" t="s">
        <v>101</v>
      </c>
      <c r="D16" s="337">
        <v>2960.71</v>
      </c>
      <c r="E16" s="85"/>
      <c r="F16" s="85"/>
      <c r="G16" s="85"/>
      <c r="H16" s="85"/>
      <c r="I16" s="88"/>
      <c r="J16" s="88"/>
      <c r="K16" s="88"/>
      <c r="L16" s="88"/>
      <c r="M16" s="85"/>
      <c r="N16" s="85"/>
      <c r="O16" s="85"/>
      <c r="P16" s="85"/>
      <c r="Q16" s="87">
        <f>'3,03'!J44</f>
        <v>7943</v>
      </c>
    </row>
    <row r="17" spans="1:17" ht="15.6" thickTop="1" thickBot="1" x14ac:dyDescent="0.35">
      <c r="A17" s="334">
        <v>3.04</v>
      </c>
      <c r="B17" s="334" t="s">
        <v>102</v>
      </c>
      <c r="C17" s="336" t="s">
        <v>88</v>
      </c>
      <c r="D17" s="337">
        <v>72.23</v>
      </c>
      <c r="E17" s="85"/>
      <c r="F17" s="85"/>
      <c r="G17" s="85"/>
      <c r="H17" s="85"/>
      <c r="I17" s="88"/>
      <c r="J17" s="88"/>
      <c r="K17" s="88"/>
      <c r="L17" s="88"/>
      <c r="M17" s="85"/>
      <c r="N17" s="85"/>
      <c r="O17" s="85"/>
      <c r="P17" s="85"/>
      <c r="Q17" s="86">
        <f>'3,04'!J44</f>
        <v>100722</v>
      </c>
    </row>
    <row r="18" spans="1:17" ht="15.6" thickTop="1" thickBot="1" x14ac:dyDescent="0.35">
      <c r="A18" s="334">
        <v>3.05</v>
      </c>
      <c r="B18" s="334" t="s">
        <v>103</v>
      </c>
      <c r="C18" s="336" t="s">
        <v>88</v>
      </c>
      <c r="D18" s="337">
        <v>36.5</v>
      </c>
      <c r="E18" s="85"/>
      <c r="F18" s="85"/>
      <c r="G18" s="85"/>
      <c r="H18" s="85"/>
      <c r="I18" s="88"/>
      <c r="J18" s="88"/>
      <c r="K18" s="88"/>
      <c r="L18" s="88"/>
      <c r="M18" s="85"/>
      <c r="N18" s="85"/>
      <c r="O18" s="85"/>
      <c r="P18" s="85"/>
      <c r="Q18" s="87">
        <f>'3,05'!J44</f>
        <v>114865</v>
      </c>
    </row>
    <row r="19" spans="1:17" ht="15.6" thickTop="1" thickBot="1" x14ac:dyDescent="0.35">
      <c r="A19" s="334">
        <v>3.06</v>
      </c>
      <c r="B19" s="334" t="s">
        <v>104</v>
      </c>
      <c r="C19" s="336" t="s">
        <v>90</v>
      </c>
      <c r="D19" s="337">
        <v>14.35</v>
      </c>
      <c r="E19" s="85"/>
      <c r="F19" s="85"/>
      <c r="G19" s="85"/>
      <c r="H19" s="85"/>
      <c r="I19" s="88"/>
      <c r="J19" s="88"/>
      <c r="K19" s="88"/>
      <c r="L19" s="88"/>
      <c r="M19" s="85"/>
      <c r="N19" s="85"/>
      <c r="O19" s="85"/>
      <c r="P19" s="85"/>
      <c r="Q19" s="87">
        <f>'3,06'!J44</f>
        <v>90622</v>
      </c>
    </row>
    <row r="20" spans="1:17" ht="15.6" thickTop="1" thickBot="1" x14ac:dyDescent="0.35">
      <c r="A20" s="334">
        <v>3.07</v>
      </c>
      <c r="B20" s="334" t="s">
        <v>105</v>
      </c>
      <c r="C20" s="336" t="s">
        <v>88</v>
      </c>
      <c r="D20" s="337">
        <v>28.61</v>
      </c>
      <c r="E20" s="85"/>
      <c r="F20" s="85"/>
      <c r="G20" s="85"/>
      <c r="H20" s="85"/>
      <c r="I20" s="88"/>
      <c r="J20" s="88"/>
      <c r="K20" s="88"/>
      <c r="L20" s="88"/>
      <c r="M20" s="85"/>
      <c r="N20" s="85"/>
      <c r="O20" s="85"/>
      <c r="P20" s="85"/>
      <c r="Q20" s="86">
        <f>'3,07'!J44</f>
        <v>26250</v>
      </c>
    </row>
    <row r="21" spans="1:17" ht="15.6" thickTop="1" thickBot="1" x14ac:dyDescent="0.35">
      <c r="A21" s="334">
        <v>3.08</v>
      </c>
      <c r="B21" s="334" t="s">
        <v>106</v>
      </c>
      <c r="C21" s="336" t="s">
        <v>88</v>
      </c>
      <c r="D21" s="337">
        <v>12.26</v>
      </c>
      <c r="E21" s="85"/>
      <c r="F21" s="85"/>
      <c r="G21" s="85"/>
      <c r="H21" s="85"/>
      <c r="I21" s="88"/>
      <c r="J21" s="88"/>
      <c r="K21" s="88"/>
      <c r="L21" s="88"/>
      <c r="M21" s="85"/>
      <c r="N21" s="85"/>
      <c r="O21" s="85"/>
      <c r="P21" s="85"/>
      <c r="Q21" s="86">
        <f>'3,08'!J45</f>
        <v>68264</v>
      </c>
    </row>
    <row r="22" spans="1:17" ht="15.6" thickTop="1" thickBot="1" x14ac:dyDescent="0.35">
      <c r="A22" s="334">
        <v>3.09</v>
      </c>
      <c r="B22" s="334" t="s">
        <v>107</v>
      </c>
      <c r="C22" s="336" t="s">
        <v>88</v>
      </c>
      <c r="D22" s="337">
        <v>12.26</v>
      </c>
      <c r="E22" s="85"/>
      <c r="F22" s="85"/>
      <c r="G22" s="85"/>
      <c r="H22" s="85"/>
      <c r="I22" s="88"/>
      <c r="J22" s="88"/>
      <c r="K22" s="88"/>
      <c r="L22" s="88"/>
      <c r="M22" s="85"/>
      <c r="N22" s="85"/>
      <c r="O22" s="85"/>
      <c r="P22" s="85"/>
      <c r="Q22" s="86">
        <f>'3,08'!J46</f>
        <v>0</v>
      </c>
    </row>
    <row r="23" spans="1:17" ht="15.6" thickTop="1" thickBot="1" x14ac:dyDescent="0.35">
      <c r="A23" s="392" t="s">
        <v>108</v>
      </c>
      <c r="B23" s="334" t="s">
        <v>109</v>
      </c>
      <c r="C23" s="336" t="s">
        <v>88</v>
      </c>
      <c r="D23" s="337">
        <v>1</v>
      </c>
      <c r="E23" s="85"/>
      <c r="F23" s="85"/>
      <c r="G23" s="85"/>
      <c r="H23" s="85"/>
      <c r="I23" s="88"/>
      <c r="J23" s="88"/>
      <c r="K23" s="88"/>
      <c r="L23" s="88"/>
      <c r="M23" s="85"/>
      <c r="N23" s="85"/>
      <c r="O23" s="85"/>
      <c r="P23" s="85"/>
      <c r="Q23" s="86">
        <f>'3,08'!J47</f>
        <v>0</v>
      </c>
    </row>
    <row r="24" spans="1:17" ht="15" thickTop="1" x14ac:dyDescent="0.3">
      <c r="A24" s="334"/>
      <c r="B24" s="334"/>
      <c r="C24" s="336"/>
      <c r="D24" s="336"/>
      <c r="E24" s="336"/>
      <c r="F24" s="336"/>
      <c r="G24" s="336"/>
      <c r="H24" s="336"/>
      <c r="I24" s="336"/>
      <c r="J24" s="336"/>
      <c r="K24" s="336"/>
      <c r="L24" s="336"/>
      <c r="M24" s="336"/>
      <c r="N24" s="336"/>
      <c r="O24" s="336"/>
      <c r="P24" s="336"/>
      <c r="Q24" s="340"/>
    </row>
    <row r="25" spans="1:17" ht="15" thickBot="1" x14ac:dyDescent="0.35">
      <c r="A25" s="332">
        <v>4</v>
      </c>
      <c r="B25" s="332" t="s">
        <v>110</v>
      </c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341"/>
    </row>
    <row r="26" spans="1:17" ht="15.6" thickTop="1" thickBot="1" x14ac:dyDescent="0.35">
      <c r="A26" s="334">
        <v>4.01</v>
      </c>
      <c r="B26" s="334" t="s">
        <v>111</v>
      </c>
      <c r="C26" s="336" t="s">
        <v>112</v>
      </c>
      <c r="D26" s="337">
        <v>8</v>
      </c>
      <c r="E26" s="85"/>
      <c r="F26" s="85"/>
      <c r="G26" s="85"/>
      <c r="H26" s="85"/>
      <c r="I26" s="85"/>
      <c r="J26" s="85"/>
      <c r="K26" s="88"/>
      <c r="L26" s="88"/>
      <c r="M26" s="85"/>
      <c r="N26" s="85"/>
      <c r="O26" s="85"/>
      <c r="P26" s="85"/>
      <c r="Q26" s="86">
        <f>'4,01'!J45</f>
        <v>51890</v>
      </c>
    </row>
    <row r="27" spans="1:17" ht="15.6" thickTop="1" thickBot="1" x14ac:dyDescent="0.35">
      <c r="A27" s="334">
        <v>4.0199999999999996</v>
      </c>
      <c r="B27" s="334" t="s">
        <v>113</v>
      </c>
      <c r="C27" s="336" t="s">
        <v>112</v>
      </c>
      <c r="D27" s="337">
        <v>4</v>
      </c>
      <c r="E27" s="85"/>
      <c r="F27" s="85"/>
      <c r="G27" s="85"/>
      <c r="H27" s="85"/>
      <c r="I27" s="85"/>
      <c r="J27" s="85"/>
      <c r="K27" s="88"/>
      <c r="L27" s="88"/>
      <c r="M27" s="85"/>
      <c r="N27" s="85"/>
      <c r="O27" s="85"/>
      <c r="P27" s="85"/>
      <c r="Q27" s="87">
        <f>'4,02'!J45</f>
        <v>71457</v>
      </c>
    </row>
    <row r="28" spans="1:17" ht="15.6" thickTop="1" thickBot="1" x14ac:dyDescent="0.35">
      <c r="A28" s="334">
        <v>4.03</v>
      </c>
      <c r="B28" s="334" t="s">
        <v>114</v>
      </c>
      <c r="C28" s="336" t="s">
        <v>115</v>
      </c>
      <c r="D28" s="337">
        <v>2</v>
      </c>
      <c r="E28" s="85"/>
      <c r="F28" s="85"/>
      <c r="G28" s="85"/>
      <c r="H28" s="85"/>
      <c r="I28" s="85"/>
      <c r="J28" s="85"/>
      <c r="K28" s="88"/>
      <c r="L28" s="88"/>
      <c r="M28" s="85"/>
      <c r="N28" s="85"/>
      <c r="O28" s="85"/>
      <c r="P28" s="85"/>
      <c r="Q28" s="87">
        <f>'4,03'!J45</f>
        <v>532477</v>
      </c>
    </row>
    <row r="29" spans="1:17" ht="15.6" thickTop="1" thickBot="1" x14ac:dyDescent="0.35">
      <c r="A29" s="334">
        <v>4.04</v>
      </c>
      <c r="B29" s="334" t="s">
        <v>116</v>
      </c>
      <c r="C29" s="336" t="s">
        <v>90</v>
      </c>
      <c r="D29" s="337">
        <v>18.649999999999999</v>
      </c>
      <c r="E29" s="85"/>
      <c r="F29" s="85"/>
      <c r="G29" s="85"/>
      <c r="H29" s="85"/>
      <c r="I29" s="85"/>
      <c r="J29" s="85"/>
      <c r="K29" s="88"/>
      <c r="L29" s="88"/>
      <c r="M29" s="85"/>
      <c r="N29" s="85"/>
      <c r="O29" s="85"/>
      <c r="P29" s="85"/>
      <c r="Q29" s="86">
        <f>'4,04'!J45</f>
        <v>14978</v>
      </c>
    </row>
    <row r="30" spans="1:17" ht="15.6" thickTop="1" thickBot="1" x14ac:dyDescent="0.35">
      <c r="A30" s="334">
        <v>4.05</v>
      </c>
      <c r="B30" s="334" t="s">
        <v>117</v>
      </c>
      <c r="C30" s="336" t="s">
        <v>90</v>
      </c>
      <c r="D30" s="337">
        <v>22.43</v>
      </c>
      <c r="E30" s="85"/>
      <c r="F30" s="85"/>
      <c r="G30" s="85"/>
      <c r="H30" s="85"/>
      <c r="I30" s="85"/>
      <c r="J30" s="85"/>
      <c r="K30" s="88"/>
      <c r="L30" s="88"/>
      <c r="M30" s="85"/>
      <c r="N30" s="85"/>
      <c r="O30" s="85"/>
      <c r="P30" s="85"/>
      <c r="Q30" s="86">
        <f>'4,05'!J45</f>
        <v>27053</v>
      </c>
    </row>
    <row r="31" spans="1:17" ht="15.6" thickTop="1" thickBot="1" x14ac:dyDescent="0.35">
      <c r="A31" s="334">
        <v>4.0599999999999996</v>
      </c>
      <c r="B31" s="334" t="s">
        <v>118</v>
      </c>
      <c r="C31" s="336" t="s">
        <v>115</v>
      </c>
      <c r="D31" s="337">
        <v>1</v>
      </c>
      <c r="E31" s="85"/>
      <c r="F31" s="85"/>
      <c r="G31" s="85"/>
      <c r="H31" s="85"/>
      <c r="I31" s="85"/>
      <c r="J31" s="85"/>
      <c r="K31" s="88"/>
      <c r="L31" s="88"/>
      <c r="M31" s="85"/>
      <c r="N31" s="85"/>
      <c r="O31" s="85"/>
      <c r="P31" s="85"/>
      <c r="Q31" s="87">
        <f>'4,06'!J45</f>
        <v>439794</v>
      </c>
    </row>
    <row r="32" spans="1:17" ht="15.6" thickTop="1" thickBot="1" x14ac:dyDescent="0.35">
      <c r="A32" s="334"/>
      <c r="B32" s="334"/>
      <c r="C32" s="336"/>
      <c r="D32" s="336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7"/>
    </row>
    <row r="33" spans="1:17" ht="15.6" thickTop="1" thickBot="1" x14ac:dyDescent="0.35">
      <c r="A33" s="332">
        <v>5</v>
      </c>
      <c r="B33" s="332" t="s">
        <v>119</v>
      </c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</row>
    <row r="34" spans="1:17" ht="15.6" thickTop="1" thickBot="1" x14ac:dyDescent="0.35">
      <c r="A34" s="334">
        <v>5.01</v>
      </c>
      <c r="B34" s="334" t="s">
        <v>120</v>
      </c>
      <c r="C34" s="336" t="s">
        <v>112</v>
      </c>
      <c r="D34" s="336">
        <v>6</v>
      </c>
      <c r="E34" s="85"/>
      <c r="F34" s="85"/>
      <c r="G34" s="85"/>
      <c r="H34" s="85"/>
      <c r="I34" s="85"/>
      <c r="J34" s="85"/>
      <c r="K34" s="88"/>
      <c r="L34" s="88"/>
      <c r="M34" s="85"/>
      <c r="N34" s="85"/>
      <c r="O34" s="85"/>
      <c r="P34" s="85"/>
      <c r="Q34" s="86">
        <f>'5,01'!J45</f>
        <v>35983</v>
      </c>
    </row>
    <row r="35" spans="1:17" ht="15.6" thickTop="1" thickBot="1" x14ac:dyDescent="0.35">
      <c r="A35" s="334">
        <v>5.0199999999999996</v>
      </c>
      <c r="B35" s="334" t="s">
        <v>121</v>
      </c>
      <c r="C35" s="336" t="s">
        <v>115</v>
      </c>
      <c r="D35" s="336">
        <v>1</v>
      </c>
      <c r="E35" s="85"/>
      <c r="F35" s="85"/>
      <c r="G35" s="85"/>
      <c r="H35" s="85"/>
      <c r="I35" s="85"/>
      <c r="J35" s="85"/>
      <c r="K35" s="88"/>
      <c r="L35" s="88"/>
      <c r="M35" s="85"/>
      <c r="N35" s="85"/>
      <c r="O35" s="85"/>
      <c r="P35" s="85"/>
      <c r="Q35" s="87">
        <f>'5,02'!J45</f>
        <v>89220</v>
      </c>
    </row>
    <row r="36" spans="1:17" ht="15.6" thickTop="1" thickBot="1" x14ac:dyDescent="0.35">
      <c r="A36" s="334">
        <v>5.03</v>
      </c>
      <c r="B36" s="334" t="s">
        <v>122</v>
      </c>
      <c r="C36" s="336" t="s">
        <v>90</v>
      </c>
      <c r="D36" s="336">
        <v>28.7</v>
      </c>
      <c r="E36" s="85"/>
      <c r="F36" s="85"/>
      <c r="G36" s="85"/>
      <c r="H36" s="85"/>
      <c r="I36" s="85"/>
      <c r="J36" s="85"/>
      <c r="K36" s="88"/>
      <c r="L36" s="88"/>
      <c r="M36" s="85"/>
      <c r="N36" s="85"/>
      <c r="O36" s="85"/>
      <c r="P36" s="85"/>
      <c r="Q36" s="87">
        <f>'5,03'!J44</f>
        <v>6367</v>
      </c>
    </row>
    <row r="37" spans="1:17" ht="15.6" thickTop="1" thickBot="1" x14ac:dyDescent="0.35">
      <c r="A37" s="334">
        <v>5.04</v>
      </c>
      <c r="B37" s="334" t="s">
        <v>123</v>
      </c>
      <c r="C37" s="336" t="s">
        <v>115</v>
      </c>
      <c r="D37" s="336">
        <v>2</v>
      </c>
      <c r="E37" s="85"/>
      <c r="F37" s="85"/>
      <c r="G37" s="85"/>
      <c r="H37" s="85"/>
      <c r="I37" s="85"/>
      <c r="J37" s="85"/>
      <c r="K37" s="88"/>
      <c r="L37" s="88"/>
      <c r="M37" s="85"/>
      <c r="N37" s="85"/>
      <c r="O37" s="85"/>
      <c r="P37" s="85"/>
      <c r="Q37" s="86">
        <f>'5,04'!J44</f>
        <v>92166</v>
      </c>
    </row>
    <row r="38" spans="1:17" ht="15.6" thickTop="1" thickBot="1" x14ac:dyDescent="0.35">
      <c r="A38" s="334">
        <v>5.05</v>
      </c>
      <c r="B38" s="334" t="s">
        <v>124</v>
      </c>
      <c r="C38" s="336" t="s">
        <v>115</v>
      </c>
      <c r="D38" s="336">
        <v>1</v>
      </c>
      <c r="E38" s="85"/>
      <c r="F38" s="85"/>
      <c r="G38" s="85"/>
      <c r="H38" s="85"/>
      <c r="I38" s="85"/>
      <c r="J38" s="85"/>
      <c r="K38" s="88"/>
      <c r="L38" s="88"/>
      <c r="M38" s="85"/>
      <c r="N38" s="85"/>
      <c r="O38" s="85"/>
      <c r="P38" s="85"/>
      <c r="Q38" s="86">
        <f>'5,05'!J49</f>
        <v>907042</v>
      </c>
    </row>
    <row r="39" spans="1:17" ht="15.6" thickTop="1" thickBot="1" x14ac:dyDescent="0.35">
      <c r="A39" s="334">
        <v>5.0599999999999996</v>
      </c>
      <c r="B39" s="334" t="s">
        <v>125</v>
      </c>
      <c r="C39" s="336" t="s">
        <v>115</v>
      </c>
      <c r="D39" s="336">
        <v>1</v>
      </c>
      <c r="E39" s="85"/>
      <c r="F39" s="85"/>
      <c r="G39" s="85"/>
      <c r="H39" s="85"/>
      <c r="I39" s="85"/>
      <c r="J39" s="85"/>
      <c r="K39" s="88"/>
      <c r="L39" s="88"/>
      <c r="M39" s="85"/>
      <c r="N39" s="85"/>
      <c r="O39" s="85"/>
      <c r="P39" s="85"/>
      <c r="Q39" s="87">
        <v>1800000</v>
      </c>
    </row>
    <row r="40" spans="1:17" ht="15" thickTop="1" x14ac:dyDescent="0.3">
      <c r="A40" s="334"/>
      <c r="B40" s="334"/>
      <c r="C40" s="336"/>
      <c r="D40" s="336"/>
      <c r="E40" s="336"/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6"/>
      <c r="Q40" s="340"/>
    </row>
    <row r="41" spans="1:17" ht="15" thickBot="1" x14ac:dyDescent="0.35">
      <c r="A41" s="332">
        <v>6</v>
      </c>
      <c r="B41" s="332" t="s">
        <v>126</v>
      </c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</row>
    <row r="42" spans="1:17" ht="15.6" thickTop="1" thickBot="1" x14ac:dyDescent="0.35">
      <c r="A42" s="334">
        <v>6.01</v>
      </c>
      <c r="B42" s="334" t="s">
        <v>127</v>
      </c>
      <c r="C42" s="336" t="s">
        <v>115</v>
      </c>
      <c r="D42" s="336">
        <v>1</v>
      </c>
      <c r="E42" s="85"/>
      <c r="F42" s="85"/>
      <c r="G42" s="85"/>
      <c r="H42" s="85"/>
      <c r="I42" s="85"/>
      <c r="J42" s="85"/>
      <c r="K42" s="85"/>
      <c r="L42" s="85"/>
      <c r="M42" s="88"/>
      <c r="N42" s="88"/>
      <c r="O42" s="85"/>
      <c r="P42" s="85"/>
      <c r="Q42" s="86">
        <f>'6,01'!J50</f>
        <v>2141031</v>
      </c>
    </row>
    <row r="43" spans="1:17" ht="15.6" thickTop="1" thickBot="1" x14ac:dyDescent="0.35">
      <c r="A43" s="334">
        <v>6.02</v>
      </c>
      <c r="B43" s="334" t="s">
        <v>128</v>
      </c>
      <c r="C43" s="336" t="s">
        <v>115</v>
      </c>
      <c r="D43" s="336">
        <v>20</v>
      </c>
      <c r="E43" s="85"/>
      <c r="F43" s="85"/>
      <c r="G43" s="85"/>
      <c r="H43" s="85"/>
      <c r="I43" s="85"/>
      <c r="J43" s="85"/>
      <c r="K43" s="85"/>
      <c r="L43" s="85"/>
      <c r="M43" s="88"/>
      <c r="N43" s="88"/>
      <c r="O43" s="85"/>
      <c r="P43" s="85"/>
      <c r="Q43" s="87">
        <f>'6,02'!J43</f>
        <v>193611</v>
      </c>
    </row>
    <row r="44" spans="1:17" ht="15.6" thickTop="1" thickBot="1" x14ac:dyDescent="0.35">
      <c r="A44" s="334">
        <v>6.03</v>
      </c>
      <c r="B44" s="334" t="s">
        <v>129</v>
      </c>
      <c r="C44" s="336" t="s">
        <v>115</v>
      </c>
      <c r="D44" s="336">
        <v>20</v>
      </c>
      <c r="E44" s="85"/>
      <c r="F44" s="85"/>
      <c r="G44" s="85"/>
      <c r="H44" s="85"/>
      <c r="I44" s="85"/>
      <c r="J44" s="85"/>
      <c r="K44" s="85"/>
      <c r="L44" s="85"/>
      <c r="M44" s="88"/>
      <c r="N44" s="88"/>
      <c r="O44" s="85"/>
      <c r="P44" s="85"/>
      <c r="Q44" s="87">
        <v>155000</v>
      </c>
    </row>
    <row r="45" spans="1:17" ht="15.6" thickTop="1" thickBot="1" x14ac:dyDescent="0.35">
      <c r="A45" s="334">
        <v>6.04</v>
      </c>
      <c r="B45" s="334" t="s">
        <v>130</v>
      </c>
      <c r="C45" s="336" t="s">
        <v>115</v>
      </c>
      <c r="D45" s="336">
        <v>10</v>
      </c>
      <c r="E45" s="85"/>
      <c r="F45" s="85"/>
      <c r="G45" s="85"/>
      <c r="H45" s="85"/>
      <c r="I45" s="85"/>
      <c r="J45" s="85"/>
      <c r="K45" s="85"/>
      <c r="L45" s="85"/>
      <c r="M45" s="88"/>
      <c r="N45" s="88"/>
      <c r="O45" s="85"/>
      <c r="P45" s="85"/>
      <c r="Q45" s="86">
        <f>'6,04'!J51</f>
        <v>216660</v>
      </c>
    </row>
    <row r="46" spans="1:17" ht="15.6" thickTop="1" thickBot="1" x14ac:dyDescent="0.35">
      <c r="A46" s="334">
        <v>6.05</v>
      </c>
      <c r="B46" s="334" t="s">
        <v>131</v>
      </c>
      <c r="C46" s="336" t="s">
        <v>115</v>
      </c>
      <c r="D46" s="336">
        <v>1</v>
      </c>
      <c r="E46" s="85"/>
      <c r="F46" s="85"/>
      <c r="G46" s="85"/>
      <c r="H46" s="85"/>
      <c r="I46" s="85"/>
      <c r="J46" s="85"/>
      <c r="K46" s="85"/>
      <c r="L46" s="85"/>
      <c r="M46" s="88"/>
      <c r="N46" s="88"/>
      <c r="O46" s="85"/>
      <c r="P46" s="85"/>
      <c r="Q46" s="86">
        <f>'6,05'!J43</f>
        <v>442814</v>
      </c>
    </row>
    <row r="47" spans="1:17" ht="15.6" thickTop="1" thickBot="1" x14ac:dyDescent="0.35">
      <c r="A47" s="334">
        <v>6.06</v>
      </c>
      <c r="B47" s="334" t="s">
        <v>132</v>
      </c>
      <c r="C47" s="336" t="s">
        <v>115</v>
      </c>
      <c r="D47" s="336">
        <v>1</v>
      </c>
      <c r="E47" s="85"/>
      <c r="F47" s="85"/>
      <c r="G47" s="85"/>
      <c r="H47" s="85"/>
      <c r="I47" s="85"/>
      <c r="J47" s="85"/>
      <c r="K47" s="85"/>
      <c r="L47" s="85"/>
      <c r="M47" s="88"/>
      <c r="N47" s="88"/>
      <c r="O47" s="85"/>
      <c r="P47" s="85"/>
      <c r="Q47" s="87">
        <f>'6,06'!J43</f>
        <v>127123</v>
      </c>
    </row>
    <row r="48" spans="1:17" ht="15.6" thickTop="1" thickBot="1" x14ac:dyDescent="0.35">
      <c r="A48" s="334">
        <v>6.07</v>
      </c>
      <c r="B48" s="334" t="s">
        <v>133</v>
      </c>
      <c r="C48" s="336" t="s">
        <v>115</v>
      </c>
      <c r="D48" s="336">
        <v>1</v>
      </c>
      <c r="E48" s="85"/>
      <c r="F48" s="85"/>
      <c r="G48" s="85"/>
      <c r="H48" s="85"/>
      <c r="I48" s="85"/>
      <c r="J48" s="85"/>
      <c r="K48" s="85"/>
      <c r="L48" s="85"/>
      <c r="M48" s="88"/>
      <c r="N48" s="88"/>
      <c r="O48" s="85"/>
      <c r="P48" s="85"/>
      <c r="Q48" s="86">
        <f>'6,07'!J43</f>
        <v>700829</v>
      </c>
    </row>
    <row r="49" spans="1:17" ht="15" thickTop="1" x14ac:dyDescent="0.3">
      <c r="A49" s="334"/>
      <c r="B49" s="334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40"/>
    </row>
    <row r="50" spans="1:17" ht="15" thickBot="1" x14ac:dyDescent="0.35">
      <c r="A50" s="332">
        <v>7</v>
      </c>
      <c r="B50" s="332" t="s">
        <v>134</v>
      </c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1"/>
      <c r="P50" s="341"/>
      <c r="Q50" s="341"/>
    </row>
    <row r="51" spans="1:17" ht="15.6" thickTop="1" thickBot="1" x14ac:dyDescent="0.35">
      <c r="A51" s="334">
        <v>7.01</v>
      </c>
      <c r="B51" s="334" t="s">
        <v>135</v>
      </c>
      <c r="C51" s="336" t="s">
        <v>88</v>
      </c>
      <c r="D51" s="336">
        <v>171.16</v>
      </c>
      <c r="E51" s="85"/>
      <c r="F51" s="85"/>
      <c r="G51" s="85"/>
      <c r="H51" s="85"/>
      <c r="I51" s="85"/>
      <c r="J51" s="88"/>
      <c r="K51" s="88"/>
      <c r="L51" s="88"/>
      <c r="M51" s="88"/>
      <c r="N51" s="85"/>
      <c r="O51" s="85"/>
      <c r="P51" s="85"/>
      <c r="Q51" s="86">
        <f>'7,01'!J43</f>
        <v>52320</v>
      </c>
    </row>
    <row r="52" spans="1:17" ht="15.6" thickTop="1" thickBot="1" x14ac:dyDescent="0.35">
      <c r="A52" s="334">
        <v>7.02</v>
      </c>
      <c r="B52" s="334" t="s">
        <v>136</v>
      </c>
      <c r="C52" s="336" t="s">
        <v>88</v>
      </c>
      <c r="D52" s="336">
        <v>30</v>
      </c>
      <c r="E52" s="85"/>
      <c r="F52" s="85"/>
      <c r="G52" s="85"/>
      <c r="H52" s="85"/>
      <c r="I52" s="85"/>
      <c r="J52" s="88"/>
      <c r="K52" s="88"/>
      <c r="L52" s="88"/>
      <c r="M52" s="88"/>
      <c r="N52" s="85"/>
      <c r="O52" s="85"/>
      <c r="P52" s="85"/>
      <c r="Q52" s="87">
        <f>'7,02'!J43</f>
        <v>28367</v>
      </c>
    </row>
    <row r="53" spans="1:17" ht="15.6" thickTop="1" thickBot="1" x14ac:dyDescent="0.35">
      <c r="A53" s="334">
        <v>7.03</v>
      </c>
      <c r="B53" s="334" t="s">
        <v>137</v>
      </c>
      <c r="C53" s="336" t="s">
        <v>88</v>
      </c>
      <c r="D53" s="336">
        <v>64.400000000000006</v>
      </c>
      <c r="E53" s="85"/>
      <c r="F53" s="85"/>
      <c r="G53" s="85"/>
      <c r="H53" s="85"/>
      <c r="I53" s="85"/>
      <c r="J53" s="88"/>
      <c r="K53" s="88"/>
      <c r="L53" s="88"/>
      <c r="M53" s="88"/>
      <c r="N53" s="85"/>
      <c r="O53" s="85"/>
      <c r="P53" s="85"/>
      <c r="Q53" s="87">
        <f>'7,03'!J43</f>
        <v>17448</v>
      </c>
    </row>
    <row r="54" spans="1:17" ht="15.6" thickTop="1" thickBot="1" x14ac:dyDescent="0.35">
      <c r="A54" s="400">
        <v>7.04</v>
      </c>
      <c r="B54" s="334" t="s">
        <v>138</v>
      </c>
      <c r="C54" s="336" t="s">
        <v>88</v>
      </c>
      <c r="D54" s="336">
        <v>144</v>
      </c>
      <c r="E54" s="85"/>
      <c r="F54" s="85"/>
      <c r="G54" s="85"/>
      <c r="H54" s="85"/>
      <c r="I54" s="85"/>
      <c r="J54" s="88"/>
      <c r="K54" s="88"/>
      <c r="L54" s="88"/>
      <c r="M54" s="88"/>
      <c r="N54" s="85"/>
      <c r="O54" s="85"/>
      <c r="P54" s="85"/>
      <c r="Q54" s="86">
        <f>'7,05'!J43</f>
        <v>18704</v>
      </c>
    </row>
    <row r="55" spans="1:17" ht="15" thickTop="1" x14ac:dyDescent="0.3">
      <c r="A55" s="334"/>
      <c r="B55" s="334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40"/>
    </row>
    <row r="56" spans="1:17" ht="15" thickBot="1" x14ac:dyDescent="0.35">
      <c r="A56" s="332">
        <v>8</v>
      </c>
      <c r="B56" s="332" t="s">
        <v>139</v>
      </c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  <c r="P56" s="341"/>
      <c r="Q56" s="341"/>
    </row>
    <row r="57" spans="1:17" ht="15.6" thickTop="1" thickBot="1" x14ac:dyDescent="0.35">
      <c r="A57" s="334">
        <v>8.01</v>
      </c>
      <c r="B57" s="334" t="s">
        <v>140</v>
      </c>
      <c r="C57" s="336" t="s">
        <v>88</v>
      </c>
      <c r="D57" s="337">
        <v>72.23</v>
      </c>
      <c r="E57" s="85"/>
      <c r="F57" s="85"/>
      <c r="G57" s="85"/>
      <c r="H57" s="85"/>
      <c r="I57" s="85"/>
      <c r="J57" s="85"/>
      <c r="K57" s="85"/>
      <c r="L57" s="85"/>
      <c r="M57" s="88"/>
      <c r="N57" s="88"/>
      <c r="O57" s="85"/>
      <c r="P57" s="85"/>
      <c r="Q57" s="86">
        <f>'8,01'!J43</f>
        <v>29498</v>
      </c>
    </row>
    <row r="58" spans="1:17" ht="15.6" thickTop="1" thickBot="1" x14ac:dyDescent="0.35">
      <c r="A58" s="334">
        <v>8.02</v>
      </c>
      <c r="B58" s="334" t="s">
        <v>141</v>
      </c>
      <c r="C58" s="336" t="s">
        <v>88</v>
      </c>
      <c r="D58" s="336">
        <v>8</v>
      </c>
      <c r="E58" s="85"/>
      <c r="F58" s="85"/>
      <c r="G58" s="85"/>
      <c r="H58" s="85"/>
      <c r="I58" s="85"/>
      <c r="J58" s="85"/>
      <c r="K58" s="85"/>
      <c r="L58" s="85"/>
      <c r="M58" s="88"/>
      <c r="N58" s="88"/>
      <c r="O58" s="85"/>
      <c r="P58" s="85"/>
      <c r="Q58" s="87">
        <f>'8,02'!J43</f>
        <v>96221</v>
      </c>
    </row>
    <row r="59" spans="1:17" ht="15.6" thickTop="1" thickBot="1" x14ac:dyDescent="0.35">
      <c r="A59" s="334">
        <v>8.0299999999999994</v>
      </c>
      <c r="B59" s="334" t="s">
        <v>142</v>
      </c>
      <c r="C59" s="336" t="s">
        <v>88</v>
      </c>
      <c r="D59" s="336">
        <v>72.23</v>
      </c>
      <c r="E59" s="85"/>
      <c r="F59" s="85"/>
      <c r="G59" s="85"/>
      <c r="H59" s="85"/>
      <c r="I59" s="85"/>
      <c r="J59" s="85"/>
      <c r="K59" s="85"/>
      <c r="L59" s="85"/>
      <c r="M59" s="88"/>
      <c r="N59" s="88"/>
      <c r="O59" s="85"/>
      <c r="P59" s="85"/>
      <c r="Q59" s="87">
        <f>'8,03'!J43</f>
        <v>98809</v>
      </c>
    </row>
    <row r="60" spans="1:17" ht="15" thickTop="1" x14ac:dyDescent="0.3">
      <c r="A60" s="334"/>
      <c r="B60" s="334"/>
      <c r="C60" s="336"/>
      <c r="D60" s="336"/>
      <c r="E60" s="336"/>
      <c r="F60" s="336"/>
      <c r="G60" s="336"/>
      <c r="H60" s="336"/>
      <c r="I60" s="336"/>
      <c r="J60" s="336"/>
      <c r="K60" s="336"/>
      <c r="L60" s="336"/>
      <c r="M60" s="336"/>
      <c r="N60" s="336"/>
      <c r="O60" s="336"/>
      <c r="P60" s="336"/>
      <c r="Q60" s="340"/>
    </row>
    <row r="61" spans="1:17" ht="15" thickBot="1" x14ac:dyDescent="0.35">
      <c r="A61" s="332">
        <v>9</v>
      </c>
      <c r="B61" s="332" t="s">
        <v>143</v>
      </c>
      <c r="C61" s="341"/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341"/>
      <c r="O61" s="341"/>
      <c r="P61" s="341"/>
      <c r="Q61" s="341"/>
    </row>
    <row r="62" spans="1:17" ht="15.6" thickTop="1" thickBot="1" x14ac:dyDescent="0.35">
      <c r="A62" s="334">
        <v>9.01</v>
      </c>
      <c r="B62" s="334" t="s">
        <v>144</v>
      </c>
      <c r="C62" s="336" t="s">
        <v>88</v>
      </c>
      <c r="D62" s="336">
        <v>80</v>
      </c>
      <c r="E62" s="85"/>
      <c r="F62" s="85"/>
      <c r="G62" s="85"/>
      <c r="H62" s="85"/>
      <c r="I62" s="85"/>
      <c r="J62" s="85"/>
      <c r="K62" s="85"/>
      <c r="L62" s="85"/>
      <c r="M62" s="88"/>
      <c r="N62" s="88"/>
      <c r="O62" s="88"/>
      <c r="P62" s="88"/>
      <c r="Q62" s="86">
        <f>'9,01'!J42</f>
        <v>133722</v>
      </c>
    </row>
    <row r="63" spans="1:17" ht="15.6" thickTop="1" thickBot="1" x14ac:dyDescent="0.35">
      <c r="A63" s="334">
        <v>9.02</v>
      </c>
      <c r="B63" s="334" t="s">
        <v>145</v>
      </c>
      <c r="C63" s="336" t="s">
        <v>90</v>
      </c>
      <c r="D63" s="336">
        <v>14.67</v>
      </c>
      <c r="E63" s="85"/>
      <c r="F63" s="85"/>
      <c r="G63" s="85"/>
      <c r="H63" s="85"/>
      <c r="I63" s="85"/>
      <c r="J63" s="85"/>
      <c r="K63" s="85"/>
      <c r="L63" s="85"/>
      <c r="M63" s="88"/>
      <c r="N63" s="88"/>
      <c r="O63" s="88"/>
      <c r="P63" s="88"/>
      <c r="Q63" s="87">
        <f>'9,02'!J43</f>
        <v>187288</v>
      </c>
    </row>
    <row r="64" spans="1:17" ht="15.6" thickTop="1" thickBot="1" x14ac:dyDescent="0.35">
      <c r="A64" s="334">
        <v>9.0299999999999994</v>
      </c>
      <c r="B64" s="334" t="s">
        <v>146</v>
      </c>
      <c r="C64" s="336" t="s">
        <v>101</v>
      </c>
      <c r="D64" s="336">
        <v>240</v>
      </c>
      <c r="E64" s="85"/>
      <c r="F64" s="85"/>
      <c r="G64" s="85"/>
      <c r="H64" s="85"/>
      <c r="I64" s="85"/>
      <c r="J64" s="85"/>
      <c r="K64" s="85"/>
      <c r="L64" s="85"/>
      <c r="M64" s="88"/>
      <c r="N64" s="88"/>
      <c r="O64" s="88"/>
      <c r="P64" s="88"/>
      <c r="Q64" s="86">
        <f>'9.03'!J44</f>
        <v>27701</v>
      </c>
    </row>
    <row r="65" spans="1:17" ht="15.6" thickTop="1" thickBot="1" x14ac:dyDescent="0.35">
      <c r="A65" s="334">
        <v>9.0399999999999991</v>
      </c>
      <c r="B65" s="334" t="s">
        <v>147</v>
      </c>
      <c r="C65" s="336" t="s">
        <v>90</v>
      </c>
      <c r="D65" s="336">
        <v>87.65</v>
      </c>
      <c r="E65" s="85"/>
      <c r="F65" s="85"/>
      <c r="G65" s="85"/>
      <c r="H65" s="85"/>
      <c r="I65" s="85"/>
      <c r="J65" s="85"/>
      <c r="K65" s="85"/>
      <c r="L65" s="85"/>
      <c r="M65" s="88"/>
      <c r="N65" s="88"/>
      <c r="O65" s="88"/>
      <c r="P65" s="88"/>
      <c r="Q65" s="87">
        <f>'9.04'!J44</f>
        <v>33312</v>
      </c>
    </row>
    <row r="66" spans="1:17" ht="15" thickTop="1" x14ac:dyDescent="0.3">
      <c r="A66" s="334"/>
      <c r="B66" s="334"/>
      <c r="C66" s="336"/>
      <c r="D66" s="336"/>
      <c r="E66" s="336"/>
      <c r="F66" s="336"/>
      <c r="G66" s="336"/>
      <c r="H66" s="336"/>
      <c r="I66" s="336"/>
      <c r="J66" s="336"/>
      <c r="K66" s="336"/>
      <c r="L66" s="336"/>
      <c r="M66" s="336"/>
      <c r="N66" s="336"/>
      <c r="O66" s="336"/>
      <c r="P66" s="336"/>
      <c r="Q66" s="340"/>
    </row>
    <row r="67" spans="1:17" ht="15" thickBot="1" x14ac:dyDescent="0.35">
      <c r="A67" s="332">
        <v>10</v>
      </c>
      <c r="B67" s="332" t="s">
        <v>148</v>
      </c>
      <c r="C67" s="341"/>
      <c r="D67" s="341"/>
      <c r="E67" s="341"/>
      <c r="F67" s="341"/>
      <c r="G67" s="341"/>
      <c r="H67" s="341"/>
      <c r="I67" s="341"/>
      <c r="J67" s="341"/>
      <c r="K67" s="341"/>
      <c r="L67" s="341"/>
      <c r="M67" s="341"/>
      <c r="N67" s="341"/>
      <c r="O67" s="341"/>
      <c r="P67" s="341"/>
      <c r="Q67" s="341"/>
    </row>
    <row r="68" spans="1:17" ht="16.2" customHeight="1" thickTop="1" thickBot="1" x14ac:dyDescent="0.35">
      <c r="A68" s="342">
        <v>10.01</v>
      </c>
      <c r="B68" s="335" t="s">
        <v>149</v>
      </c>
      <c r="C68" s="336" t="s">
        <v>88</v>
      </c>
      <c r="D68" s="336">
        <v>4</v>
      </c>
      <c r="E68" s="85"/>
      <c r="F68" s="85"/>
      <c r="G68" s="85"/>
      <c r="H68" s="85"/>
      <c r="I68" s="85"/>
      <c r="J68" s="85"/>
      <c r="K68" s="85"/>
      <c r="L68" s="85"/>
      <c r="M68" s="85"/>
      <c r="N68" s="88"/>
      <c r="O68" s="88"/>
      <c r="P68" s="88"/>
      <c r="Q68" s="86">
        <f>'10,01'!J50</f>
        <v>506702</v>
      </c>
    </row>
    <row r="69" spans="1:17" ht="15.6" thickTop="1" thickBot="1" x14ac:dyDescent="0.35">
      <c r="A69" s="334">
        <v>10.02</v>
      </c>
      <c r="B69" s="334" t="s">
        <v>150</v>
      </c>
      <c r="C69" s="336" t="s">
        <v>88</v>
      </c>
      <c r="D69" s="336">
        <v>8.65</v>
      </c>
      <c r="E69" s="85"/>
      <c r="F69" s="85"/>
      <c r="G69" s="85"/>
      <c r="H69" s="85"/>
      <c r="I69" s="85"/>
      <c r="J69" s="85"/>
      <c r="K69" s="85"/>
      <c r="L69" s="85"/>
      <c r="M69" s="85"/>
      <c r="N69" s="88"/>
      <c r="O69" s="88"/>
      <c r="P69" s="88"/>
      <c r="Q69" s="87">
        <f>'10,02'!J45</f>
        <v>796540</v>
      </c>
    </row>
    <row r="70" spans="1:17" ht="15" thickTop="1" x14ac:dyDescent="0.3">
      <c r="A70" s="334"/>
      <c r="B70" s="334"/>
      <c r="C70" s="336"/>
      <c r="D70" s="336"/>
      <c r="E70" s="336"/>
      <c r="F70" s="336"/>
      <c r="G70" s="336"/>
      <c r="H70" s="336"/>
      <c r="I70" s="336"/>
      <c r="J70" s="336"/>
      <c r="K70" s="336"/>
      <c r="L70" s="336"/>
      <c r="M70" s="336"/>
      <c r="N70" s="336"/>
      <c r="O70" s="336"/>
      <c r="P70" s="336"/>
      <c r="Q70" s="340"/>
    </row>
    <row r="71" spans="1:17" ht="15" thickBot="1" x14ac:dyDescent="0.35">
      <c r="A71" s="332">
        <v>11</v>
      </c>
      <c r="B71" s="332" t="s">
        <v>151</v>
      </c>
      <c r="C71" s="341"/>
      <c r="D71" s="341"/>
      <c r="E71" s="341"/>
      <c r="F71" s="341"/>
      <c r="G71" s="341"/>
      <c r="H71" s="341"/>
      <c r="I71" s="341"/>
      <c r="J71" s="341"/>
      <c r="K71" s="341"/>
      <c r="L71" s="341"/>
      <c r="M71" s="341"/>
      <c r="N71" s="341"/>
      <c r="O71" s="341"/>
      <c r="P71" s="341"/>
      <c r="Q71" s="341"/>
    </row>
    <row r="72" spans="1:17" ht="15.6" thickTop="1" thickBot="1" x14ac:dyDescent="0.35">
      <c r="A72" s="334">
        <v>11.01</v>
      </c>
      <c r="B72" s="334" t="s">
        <v>152</v>
      </c>
      <c r="C72" s="336" t="s">
        <v>115</v>
      </c>
      <c r="D72" s="336">
        <v>2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8"/>
      <c r="P72" s="88"/>
      <c r="Q72" s="86">
        <f>'11,01'!J45</f>
        <v>531829</v>
      </c>
    </row>
    <row r="73" spans="1:17" ht="15.6" thickTop="1" thickBot="1" x14ac:dyDescent="0.35">
      <c r="A73" s="334">
        <v>11.02</v>
      </c>
      <c r="B73" s="334" t="s">
        <v>153</v>
      </c>
      <c r="C73" s="336" t="s">
        <v>115</v>
      </c>
      <c r="D73" s="336">
        <v>2</v>
      </c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8"/>
      <c r="P73" s="88"/>
      <c r="Q73" s="87">
        <f>'11,02'!J45</f>
        <v>499414</v>
      </c>
    </row>
    <row r="74" spans="1:17" ht="15" thickTop="1" x14ac:dyDescent="0.3">
      <c r="A74" s="468"/>
      <c r="B74" s="468"/>
      <c r="C74" s="468"/>
      <c r="D74" s="468"/>
      <c r="E74" s="468"/>
      <c r="F74" s="468"/>
      <c r="G74" s="468"/>
      <c r="H74" s="468"/>
      <c r="I74" s="468"/>
      <c r="J74" s="468"/>
      <c r="K74" s="468"/>
      <c r="L74" s="468"/>
      <c r="M74" s="468"/>
      <c r="N74" s="468"/>
      <c r="O74" s="468"/>
      <c r="P74" s="468"/>
      <c r="Q74" s="468"/>
    </row>
    <row r="75" spans="1:17" x14ac:dyDescent="0.3">
      <c r="A75" s="475"/>
      <c r="B75" s="476"/>
      <c r="C75" s="476"/>
      <c r="D75" s="476"/>
      <c r="E75" s="476"/>
      <c r="F75" s="476"/>
      <c r="G75" s="476"/>
      <c r="H75" s="476"/>
      <c r="I75" s="476"/>
      <c r="J75" s="476"/>
      <c r="K75" s="476"/>
      <c r="L75" s="476"/>
      <c r="M75" s="476"/>
      <c r="N75" s="476"/>
      <c r="O75" s="476"/>
      <c r="P75" s="477"/>
      <c r="Q75" s="343"/>
    </row>
    <row r="76" spans="1:17" x14ac:dyDescent="0.3">
      <c r="A76" s="475"/>
      <c r="B76" s="476"/>
      <c r="C76" s="476"/>
      <c r="D76" s="476"/>
      <c r="E76" s="476"/>
      <c r="F76" s="476"/>
      <c r="G76" s="476"/>
      <c r="H76" s="476"/>
      <c r="I76" s="476"/>
      <c r="J76" s="476"/>
      <c r="K76" s="476"/>
      <c r="L76" s="476"/>
      <c r="M76" s="476"/>
      <c r="N76" s="476"/>
      <c r="O76" s="476"/>
      <c r="P76" s="477"/>
      <c r="Q76" s="343"/>
    </row>
    <row r="77" spans="1:17" x14ac:dyDescent="0.3">
      <c r="A77" s="475"/>
      <c r="B77" s="476"/>
      <c r="C77" s="476"/>
      <c r="D77" s="476"/>
      <c r="E77" s="476"/>
      <c r="F77" s="476"/>
      <c r="G77" s="476"/>
      <c r="H77" s="476"/>
      <c r="I77" s="476"/>
      <c r="J77" s="476"/>
      <c r="K77" s="476"/>
      <c r="L77" s="476"/>
      <c r="M77" s="476"/>
      <c r="N77" s="476"/>
      <c r="O77" s="476"/>
      <c r="P77" s="477"/>
      <c r="Q77" s="343"/>
    </row>
    <row r="78" spans="1:17" x14ac:dyDescent="0.3">
      <c r="A78" s="475"/>
      <c r="B78" s="476"/>
      <c r="C78" s="476"/>
      <c r="D78" s="476"/>
      <c r="E78" s="476"/>
      <c r="F78" s="476"/>
      <c r="G78" s="476"/>
      <c r="H78" s="476"/>
      <c r="I78" s="476"/>
      <c r="J78" s="476"/>
      <c r="K78" s="476"/>
      <c r="L78" s="476"/>
      <c r="M78" s="476"/>
      <c r="N78" s="476"/>
      <c r="O78" s="476"/>
      <c r="P78" s="477"/>
      <c r="Q78" s="343"/>
    </row>
    <row r="79" spans="1:17" x14ac:dyDescent="0.3">
      <c r="A79" s="467"/>
      <c r="B79" s="467"/>
      <c r="C79" s="467"/>
      <c r="D79" s="467"/>
      <c r="E79" s="467"/>
      <c r="F79" s="467"/>
      <c r="G79" s="467"/>
      <c r="H79" s="467"/>
      <c r="I79" s="467"/>
      <c r="J79" s="467"/>
      <c r="K79" s="467"/>
      <c r="L79" s="467"/>
      <c r="M79" s="467"/>
      <c r="N79" s="467"/>
      <c r="O79" s="467"/>
      <c r="P79" s="467"/>
      <c r="Q79" s="467"/>
    </row>
  </sheetData>
  <mergeCells count="10">
    <mergeCell ref="A79:Q79"/>
    <mergeCell ref="A74:Q74"/>
    <mergeCell ref="A1:D1"/>
    <mergeCell ref="E1:H1"/>
    <mergeCell ref="I1:L1"/>
    <mergeCell ref="M1:P1"/>
    <mergeCell ref="A78:P78"/>
    <mergeCell ref="A75:P75"/>
    <mergeCell ref="A76:P76"/>
    <mergeCell ref="A77:P77"/>
  </mergeCells>
  <pageMargins left="0.7" right="0.7" top="0.75" bottom="0.75" header="0.3" footer="0.3"/>
  <pageSetup paperSize="10000" scale="3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5D39-4B33-40D8-A6AA-6A779FE248C1}">
  <sheetPr>
    <pageSetUpPr fitToPage="1"/>
  </sheetPr>
  <dimension ref="A1:F77"/>
  <sheetViews>
    <sheetView view="pageBreakPreview" topLeftCell="A82" zoomScale="115" zoomScaleNormal="100" zoomScaleSheetLayoutView="115" workbookViewId="0">
      <selection activeCell="H76" sqref="H76"/>
    </sheetView>
  </sheetViews>
  <sheetFormatPr baseColWidth="10" defaultColWidth="11.44140625" defaultRowHeight="14.4" x14ac:dyDescent="0.3"/>
  <cols>
    <col min="1" max="1" width="7.88671875" customWidth="1"/>
    <col min="2" max="2" width="66.88671875" customWidth="1"/>
    <col min="3" max="3" width="9.44140625" customWidth="1"/>
    <col min="4" max="4" width="12.88671875" customWidth="1"/>
    <col min="5" max="5" width="13.88671875" customWidth="1"/>
    <col min="6" max="6" width="20.33203125" customWidth="1"/>
  </cols>
  <sheetData>
    <row r="1" spans="1:6" ht="43.95" customHeight="1" x14ac:dyDescent="0.3">
      <c r="A1" s="479" t="s">
        <v>65</v>
      </c>
      <c r="B1" s="479"/>
      <c r="C1" s="479"/>
      <c r="D1" s="479"/>
      <c r="E1" s="479"/>
      <c r="F1" s="479"/>
    </row>
    <row r="2" spans="1:6" ht="33" customHeight="1" x14ac:dyDescent="0.3">
      <c r="A2" s="330" t="s">
        <v>69</v>
      </c>
      <c r="B2" s="330" t="s">
        <v>70</v>
      </c>
      <c r="C2" s="330" t="s">
        <v>71</v>
      </c>
      <c r="D2" s="330" t="s">
        <v>72</v>
      </c>
      <c r="E2" s="331" t="s">
        <v>85</v>
      </c>
      <c r="F2" s="330" t="s">
        <v>154</v>
      </c>
    </row>
    <row r="3" spans="1:6" x14ac:dyDescent="0.3">
      <c r="A3" s="332">
        <v>1</v>
      </c>
      <c r="B3" s="332" t="s">
        <v>86</v>
      </c>
      <c r="C3" s="332"/>
      <c r="D3" s="332"/>
      <c r="E3" s="332"/>
      <c r="F3" s="333"/>
    </row>
    <row r="4" spans="1:6" x14ac:dyDescent="0.3">
      <c r="A4" s="367" t="s">
        <v>155</v>
      </c>
      <c r="B4" s="334" t="s">
        <v>156</v>
      </c>
      <c r="C4" s="336" t="s">
        <v>88</v>
      </c>
      <c r="D4" s="337">
        <f>(14.35)*(5.3)</f>
        <v>76.054999999999993</v>
      </c>
      <c r="E4" s="362">
        <f>+'1,02'!J45</f>
        <v>13582</v>
      </c>
      <c r="F4" s="361">
        <f>E4*D4</f>
        <v>1032979.0099999999</v>
      </c>
    </row>
    <row r="5" spans="1:6" x14ac:dyDescent="0.3">
      <c r="A5" s="367" t="s">
        <v>155</v>
      </c>
      <c r="B5" s="334" t="s">
        <v>89</v>
      </c>
      <c r="C5" s="336" t="s">
        <v>90</v>
      </c>
      <c r="D5" s="337">
        <f>((14.35+2)*2)+((5.3+2)*2)+15</f>
        <v>62.300000000000004</v>
      </c>
      <c r="E5" s="362">
        <f>'1,02'!J45</f>
        <v>13582</v>
      </c>
      <c r="F5" s="361">
        <f>E5*D5</f>
        <v>846158.60000000009</v>
      </c>
    </row>
    <row r="6" spans="1:6" x14ac:dyDescent="0.3">
      <c r="A6" s="334"/>
      <c r="B6" s="334"/>
      <c r="C6" s="336"/>
      <c r="D6" s="336"/>
      <c r="E6" s="340"/>
      <c r="F6" s="339"/>
    </row>
    <row r="7" spans="1:6" x14ac:dyDescent="0.3">
      <c r="A7" s="332">
        <v>2</v>
      </c>
      <c r="B7" s="332" t="s">
        <v>91</v>
      </c>
      <c r="C7" s="341"/>
      <c r="D7" s="341"/>
      <c r="E7" s="341"/>
      <c r="F7" s="341"/>
    </row>
    <row r="8" spans="1:6" ht="34.5" customHeight="1" x14ac:dyDescent="0.3">
      <c r="A8" s="367" t="s">
        <v>157</v>
      </c>
      <c r="B8" s="335" t="s">
        <v>158</v>
      </c>
      <c r="C8" s="336" t="s">
        <v>93</v>
      </c>
      <c r="D8" s="337">
        <v>37.1</v>
      </c>
      <c r="E8" s="362">
        <f>'2,01'!J45</f>
        <v>89739</v>
      </c>
      <c r="F8" s="361">
        <f>E8*D8</f>
        <v>3329316.9</v>
      </c>
    </row>
    <row r="9" spans="1:6" x14ac:dyDescent="0.3">
      <c r="A9" s="367" t="s">
        <v>159</v>
      </c>
      <c r="B9" s="334" t="s">
        <v>94</v>
      </c>
      <c r="C9" s="336" t="s">
        <v>93</v>
      </c>
      <c r="D9" s="337">
        <v>3</v>
      </c>
      <c r="E9" s="362">
        <f>'2,02'!J45</f>
        <v>133429</v>
      </c>
      <c r="F9" s="361">
        <f>E9*D9</f>
        <v>400287</v>
      </c>
    </row>
    <row r="10" spans="1:6" x14ac:dyDescent="0.3">
      <c r="A10" s="367" t="s">
        <v>160</v>
      </c>
      <c r="B10" s="334" t="s">
        <v>95</v>
      </c>
      <c r="C10" s="336" t="s">
        <v>93</v>
      </c>
      <c r="D10" s="337">
        <v>12</v>
      </c>
      <c r="E10" s="362">
        <f>'2,03'!J45</f>
        <v>115927</v>
      </c>
      <c r="F10" s="361">
        <f>E10*D10</f>
        <v>1391124</v>
      </c>
    </row>
    <row r="11" spans="1:6" x14ac:dyDescent="0.3">
      <c r="A11" s="367" t="s">
        <v>161</v>
      </c>
      <c r="B11" s="334" t="s">
        <v>96</v>
      </c>
      <c r="C11" s="336" t="s">
        <v>93</v>
      </c>
      <c r="D11" s="366">
        <f>SUM(D8:D10)*1.3</f>
        <v>67.73</v>
      </c>
      <c r="E11" s="362">
        <f>'2,04'!J43</f>
        <v>57409</v>
      </c>
      <c r="F11" s="361">
        <f>E11*D11</f>
        <v>3888311.5700000003</v>
      </c>
    </row>
    <row r="12" spans="1:6" x14ac:dyDescent="0.3">
      <c r="A12" s="334"/>
      <c r="B12" s="334"/>
      <c r="C12" s="336"/>
      <c r="D12" s="336"/>
      <c r="E12" s="340"/>
      <c r="F12" s="339"/>
    </row>
    <row r="13" spans="1:6" x14ac:dyDescent="0.3">
      <c r="A13" s="332">
        <v>3</v>
      </c>
      <c r="B13" s="332" t="s">
        <v>97</v>
      </c>
      <c r="C13" s="341"/>
      <c r="D13" s="341"/>
      <c r="E13" s="341"/>
      <c r="F13" s="341"/>
    </row>
    <row r="14" spans="1:6" x14ac:dyDescent="0.3">
      <c r="A14" s="367" t="s">
        <v>162</v>
      </c>
      <c r="B14" s="334" t="s">
        <v>163</v>
      </c>
      <c r="C14" s="336" t="s">
        <v>93</v>
      </c>
      <c r="D14" s="337">
        <v>8.92</v>
      </c>
      <c r="E14" s="340">
        <f>'3,01'!J44</f>
        <v>922941</v>
      </c>
      <c r="F14" s="339">
        <f t="shared" ref="F14:F21" si="0">E14*D14</f>
        <v>8232633.7199999997</v>
      </c>
    </row>
    <row r="15" spans="1:6" ht="31.2" customHeight="1" x14ac:dyDescent="0.3">
      <c r="A15" s="367" t="s">
        <v>164</v>
      </c>
      <c r="B15" s="335" t="s">
        <v>165</v>
      </c>
      <c r="C15" s="336" t="s">
        <v>93</v>
      </c>
      <c r="D15" s="337">
        <v>2</v>
      </c>
      <c r="E15" s="340">
        <f>'3,02'!J47</f>
        <v>546624</v>
      </c>
      <c r="F15" s="339">
        <f t="shared" si="0"/>
        <v>1093248</v>
      </c>
    </row>
    <row r="16" spans="1:6" x14ac:dyDescent="0.3">
      <c r="A16" s="367" t="s">
        <v>166</v>
      </c>
      <c r="B16" s="334" t="s">
        <v>100</v>
      </c>
      <c r="C16" s="336" t="s">
        <v>101</v>
      </c>
      <c r="D16" s="337">
        <v>2960.71</v>
      </c>
      <c r="E16" s="338">
        <f>'3,03'!J44</f>
        <v>7943</v>
      </c>
      <c r="F16" s="339">
        <f t="shared" si="0"/>
        <v>23516919.530000001</v>
      </c>
    </row>
    <row r="17" spans="1:6" x14ac:dyDescent="0.3">
      <c r="A17" s="367" t="s">
        <v>167</v>
      </c>
      <c r="B17" s="334" t="s">
        <v>102</v>
      </c>
      <c r="C17" s="336" t="s">
        <v>88</v>
      </c>
      <c r="D17" s="337">
        <f>D4-3.83</f>
        <v>72.224999999999994</v>
      </c>
      <c r="E17" s="340">
        <f>'3,04'!J44</f>
        <v>100722</v>
      </c>
      <c r="F17" s="339">
        <f>E17*D17</f>
        <v>7274646.4499999993</v>
      </c>
    </row>
    <row r="18" spans="1:6" x14ac:dyDescent="0.3">
      <c r="A18" s="367" t="s">
        <v>168</v>
      </c>
      <c r="B18" s="334" t="s">
        <v>169</v>
      </c>
      <c r="C18" s="336" t="s">
        <v>88</v>
      </c>
      <c r="D18" s="337">
        <f>10.6*0.6+14.35*0.6+14.35*1.5</f>
        <v>36.494999999999997</v>
      </c>
      <c r="E18" s="340">
        <f>'3,05'!J44</f>
        <v>114865</v>
      </c>
      <c r="F18" s="339">
        <f t="shared" si="0"/>
        <v>4191998.1749999998</v>
      </c>
    </row>
    <row r="19" spans="1:6" x14ac:dyDescent="0.3">
      <c r="A19" s="367" t="s">
        <v>170</v>
      </c>
      <c r="B19" s="334" t="s">
        <v>104</v>
      </c>
      <c r="C19" s="336" t="s">
        <v>90</v>
      </c>
      <c r="D19" s="337">
        <v>14.35</v>
      </c>
      <c r="E19" s="340">
        <f>'3,06'!J44</f>
        <v>90622</v>
      </c>
      <c r="F19" s="339">
        <f t="shared" si="0"/>
        <v>1300425.7</v>
      </c>
    </row>
    <row r="20" spans="1:6" x14ac:dyDescent="0.3">
      <c r="A20" s="367" t="s">
        <v>171</v>
      </c>
      <c r="B20" s="334" t="s">
        <v>105</v>
      </c>
      <c r="C20" s="336" t="s">
        <v>88</v>
      </c>
      <c r="D20" s="337">
        <f>(14.35*2+40)*0.3+8</f>
        <v>28.61</v>
      </c>
      <c r="E20" s="340">
        <f>'3,07'!J44</f>
        <v>26250</v>
      </c>
      <c r="F20" s="339">
        <f t="shared" si="0"/>
        <v>751012.5</v>
      </c>
    </row>
    <row r="21" spans="1:6" x14ac:dyDescent="0.3">
      <c r="A21" s="367" t="s">
        <v>172</v>
      </c>
      <c r="B21" s="334" t="s">
        <v>106</v>
      </c>
      <c r="C21" s="336" t="s">
        <v>88</v>
      </c>
      <c r="D21" s="337">
        <f>D17</f>
        <v>72.224999999999994</v>
      </c>
      <c r="E21" s="340">
        <f>'3,08'!J45</f>
        <v>68264</v>
      </c>
      <c r="F21" s="339">
        <f t="shared" si="0"/>
        <v>4930367.3999999994</v>
      </c>
    </row>
    <row r="22" spans="1:6" x14ac:dyDescent="0.3">
      <c r="A22" s="367" t="s">
        <v>173</v>
      </c>
      <c r="B22" s="334" t="s">
        <v>174</v>
      </c>
      <c r="C22" s="336" t="s">
        <v>93</v>
      </c>
      <c r="D22" s="336">
        <f>6.73+0.69+4.56+0.28</f>
        <v>12.26</v>
      </c>
      <c r="E22" s="340">
        <f>+'3.09'!J44</f>
        <v>1308646</v>
      </c>
      <c r="F22" s="339">
        <f>E22*D22</f>
        <v>16043999.959999999</v>
      </c>
    </row>
    <row r="23" spans="1:6" x14ac:dyDescent="0.3">
      <c r="A23" s="367" t="s">
        <v>108</v>
      </c>
      <c r="B23" s="334" t="s">
        <v>109</v>
      </c>
      <c r="C23" s="336" t="s">
        <v>115</v>
      </c>
      <c r="D23" s="336">
        <v>1</v>
      </c>
      <c r="E23" s="340">
        <f>+'3.10'!J47</f>
        <v>546499</v>
      </c>
      <c r="F23" s="339">
        <f>E23*D23</f>
        <v>546499</v>
      </c>
    </row>
    <row r="24" spans="1:6" x14ac:dyDescent="0.3">
      <c r="A24" s="332">
        <v>4</v>
      </c>
      <c r="B24" s="332" t="s">
        <v>110</v>
      </c>
      <c r="C24" s="341"/>
      <c r="D24" s="341"/>
      <c r="E24" s="341"/>
      <c r="F24" s="341"/>
    </row>
    <row r="25" spans="1:6" x14ac:dyDescent="0.3">
      <c r="A25" s="367" t="s">
        <v>175</v>
      </c>
      <c r="B25" s="334" t="s">
        <v>111</v>
      </c>
      <c r="C25" s="336" t="s">
        <v>112</v>
      </c>
      <c r="D25" s="337">
        <v>8</v>
      </c>
      <c r="E25" s="340">
        <f>'4,01'!J45</f>
        <v>51890</v>
      </c>
      <c r="F25" s="339">
        <f t="shared" ref="F25:F30" si="1">E25*D25</f>
        <v>415120</v>
      </c>
    </row>
    <row r="26" spans="1:6" x14ac:dyDescent="0.3">
      <c r="A26" s="367" t="s">
        <v>176</v>
      </c>
      <c r="B26" s="334" t="s">
        <v>113</v>
      </c>
      <c r="C26" s="336" t="s">
        <v>112</v>
      </c>
      <c r="D26" s="337">
        <v>4</v>
      </c>
      <c r="E26" s="340">
        <f>'4,02'!J45</f>
        <v>71457</v>
      </c>
      <c r="F26" s="339">
        <f t="shared" si="1"/>
        <v>285828</v>
      </c>
    </row>
    <row r="27" spans="1:6" x14ac:dyDescent="0.3">
      <c r="A27" s="367" t="s">
        <v>177</v>
      </c>
      <c r="B27" s="334" t="s">
        <v>114</v>
      </c>
      <c r="C27" s="336" t="s">
        <v>115</v>
      </c>
      <c r="D27" s="337">
        <v>2</v>
      </c>
      <c r="E27" s="338">
        <f>'4,03'!J45</f>
        <v>532477</v>
      </c>
      <c r="F27" s="339">
        <f t="shared" si="1"/>
        <v>1064954</v>
      </c>
    </row>
    <row r="28" spans="1:6" x14ac:dyDescent="0.3">
      <c r="A28" s="367" t="s">
        <v>178</v>
      </c>
      <c r="B28" s="334" t="s">
        <v>116</v>
      </c>
      <c r="C28" s="336" t="s">
        <v>90</v>
      </c>
      <c r="D28" s="337">
        <v>18.649999999999999</v>
      </c>
      <c r="E28" s="340">
        <f>'4,04'!J45</f>
        <v>14978</v>
      </c>
      <c r="F28" s="339">
        <f t="shared" si="1"/>
        <v>279339.69999999995</v>
      </c>
    </row>
    <row r="29" spans="1:6" x14ac:dyDescent="0.3">
      <c r="A29" s="367" t="s">
        <v>179</v>
      </c>
      <c r="B29" s="334" t="s">
        <v>117</v>
      </c>
      <c r="C29" s="336" t="s">
        <v>90</v>
      </c>
      <c r="D29" s="337">
        <v>22.43</v>
      </c>
      <c r="E29" s="340">
        <f>'4,05'!J45</f>
        <v>27053</v>
      </c>
      <c r="F29" s="339">
        <f t="shared" si="1"/>
        <v>606798.79</v>
      </c>
    </row>
    <row r="30" spans="1:6" x14ac:dyDescent="0.3">
      <c r="A30" s="367" t="s">
        <v>180</v>
      </c>
      <c r="B30" s="334" t="s">
        <v>118</v>
      </c>
      <c r="C30" s="336" t="s">
        <v>115</v>
      </c>
      <c r="D30" s="337">
        <v>1</v>
      </c>
      <c r="E30" s="340">
        <f>'4,06'!J45</f>
        <v>439794</v>
      </c>
      <c r="F30" s="339">
        <f t="shared" si="1"/>
        <v>439794</v>
      </c>
    </row>
    <row r="31" spans="1:6" x14ac:dyDescent="0.3">
      <c r="A31" s="334"/>
      <c r="B31" s="334"/>
      <c r="C31" s="336"/>
      <c r="D31" s="336"/>
      <c r="E31" s="340"/>
      <c r="F31" s="339"/>
    </row>
    <row r="32" spans="1:6" x14ac:dyDescent="0.3">
      <c r="A32" s="332">
        <v>5</v>
      </c>
      <c r="B32" s="332" t="s">
        <v>119</v>
      </c>
      <c r="C32" s="341"/>
      <c r="D32" s="341"/>
      <c r="E32" s="341"/>
      <c r="F32" s="341"/>
    </row>
    <row r="33" spans="1:6" x14ac:dyDescent="0.3">
      <c r="A33" s="367" t="s">
        <v>181</v>
      </c>
      <c r="B33" s="334" t="s">
        <v>120</v>
      </c>
      <c r="C33" s="336" t="s">
        <v>112</v>
      </c>
      <c r="D33" s="336">
        <v>6</v>
      </c>
      <c r="E33" s="340">
        <f>'5,01'!J45</f>
        <v>35983</v>
      </c>
      <c r="F33" s="339">
        <f t="shared" ref="F33:F38" si="2">E33*D33</f>
        <v>215898</v>
      </c>
    </row>
    <row r="34" spans="1:6" x14ac:dyDescent="0.3">
      <c r="A34" s="367" t="s">
        <v>182</v>
      </c>
      <c r="B34" s="334" t="s">
        <v>121</v>
      </c>
      <c r="C34" s="336" t="s">
        <v>115</v>
      </c>
      <c r="D34" s="336">
        <v>1</v>
      </c>
      <c r="E34" s="340">
        <f>'5,02'!J45</f>
        <v>89220</v>
      </c>
      <c r="F34" s="339">
        <f t="shared" si="2"/>
        <v>89220</v>
      </c>
    </row>
    <row r="35" spans="1:6" x14ac:dyDescent="0.3">
      <c r="A35" s="367" t="s">
        <v>183</v>
      </c>
      <c r="B35" s="334" t="s">
        <v>122</v>
      </c>
      <c r="C35" s="336" t="s">
        <v>90</v>
      </c>
      <c r="D35" s="336">
        <v>28.7</v>
      </c>
      <c r="E35" s="338">
        <f>'5,03'!J44</f>
        <v>6367</v>
      </c>
      <c r="F35" s="339">
        <f t="shared" si="2"/>
        <v>182732.9</v>
      </c>
    </row>
    <row r="36" spans="1:6" x14ac:dyDescent="0.3">
      <c r="A36" s="367" t="s">
        <v>184</v>
      </c>
      <c r="B36" s="334" t="s">
        <v>123</v>
      </c>
      <c r="C36" s="336" t="s">
        <v>115</v>
      </c>
      <c r="D36" s="336">
        <v>2</v>
      </c>
      <c r="E36" s="340">
        <f>'5,04'!J44</f>
        <v>92166</v>
      </c>
      <c r="F36" s="339">
        <f t="shared" si="2"/>
        <v>184332</v>
      </c>
    </row>
    <row r="37" spans="1:6" x14ac:dyDescent="0.3">
      <c r="A37" s="367" t="s">
        <v>185</v>
      </c>
      <c r="B37" s="334" t="s">
        <v>124</v>
      </c>
      <c r="C37" s="336" t="s">
        <v>115</v>
      </c>
      <c r="D37" s="336">
        <v>1</v>
      </c>
      <c r="E37" s="340">
        <f>'5,05'!J49</f>
        <v>907042</v>
      </c>
      <c r="F37" s="339">
        <f t="shared" si="2"/>
        <v>907042</v>
      </c>
    </row>
    <row r="38" spans="1:6" x14ac:dyDescent="0.3">
      <c r="A38" s="367" t="s">
        <v>186</v>
      </c>
      <c r="B38" s="334" t="s">
        <v>125</v>
      </c>
      <c r="C38" s="336" t="s">
        <v>115</v>
      </c>
      <c r="D38" s="336">
        <v>1</v>
      </c>
      <c r="E38" s="340">
        <v>1800000</v>
      </c>
      <c r="F38" s="339">
        <f t="shared" si="2"/>
        <v>1800000</v>
      </c>
    </row>
    <row r="39" spans="1:6" x14ac:dyDescent="0.3">
      <c r="A39" s="334"/>
      <c r="B39" s="334"/>
      <c r="C39" s="336"/>
      <c r="D39" s="336"/>
      <c r="E39" s="340"/>
      <c r="F39" s="339"/>
    </row>
    <row r="40" spans="1:6" x14ac:dyDescent="0.3">
      <c r="A40" s="332">
        <v>6</v>
      </c>
      <c r="B40" s="332" t="s">
        <v>126</v>
      </c>
      <c r="C40" s="341"/>
      <c r="D40" s="341"/>
      <c r="E40" s="341"/>
      <c r="F40" s="341"/>
    </row>
    <row r="41" spans="1:6" x14ac:dyDescent="0.3">
      <c r="A41" s="367" t="s">
        <v>187</v>
      </c>
      <c r="B41" s="334" t="s">
        <v>127</v>
      </c>
      <c r="C41" s="336" t="s">
        <v>115</v>
      </c>
      <c r="D41" s="336">
        <v>1</v>
      </c>
      <c r="E41" s="340">
        <f>'6,01'!J50</f>
        <v>2141031</v>
      </c>
      <c r="F41" s="339">
        <f t="shared" ref="F41:F47" si="3">E41*D41</f>
        <v>2141031</v>
      </c>
    </row>
    <row r="42" spans="1:6" x14ac:dyDescent="0.3">
      <c r="A42" s="367" t="s">
        <v>188</v>
      </c>
      <c r="B42" s="334" t="s">
        <v>128</v>
      </c>
      <c r="C42" s="336" t="s">
        <v>115</v>
      </c>
      <c r="D42" s="336">
        <v>20</v>
      </c>
      <c r="E42" s="338">
        <f>'6,02'!J43</f>
        <v>193611</v>
      </c>
      <c r="F42" s="339">
        <f t="shared" si="3"/>
        <v>3872220</v>
      </c>
    </row>
    <row r="43" spans="1:6" x14ac:dyDescent="0.3">
      <c r="A43" s="367" t="s">
        <v>189</v>
      </c>
      <c r="B43" s="334" t="s">
        <v>129</v>
      </c>
      <c r="C43" s="336" t="s">
        <v>115</v>
      </c>
      <c r="D43" s="336">
        <v>20</v>
      </c>
      <c r="E43" s="338">
        <v>155000</v>
      </c>
      <c r="F43" s="339">
        <f t="shared" si="3"/>
        <v>3100000</v>
      </c>
    </row>
    <row r="44" spans="1:6" x14ac:dyDescent="0.3">
      <c r="A44" s="367" t="s">
        <v>190</v>
      </c>
      <c r="B44" s="334" t="s">
        <v>130</v>
      </c>
      <c r="C44" s="336" t="s">
        <v>115</v>
      </c>
      <c r="D44" s="336">
        <v>10</v>
      </c>
      <c r="E44" s="338">
        <f>'6,04'!J51</f>
        <v>216660</v>
      </c>
      <c r="F44" s="339">
        <f t="shared" si="3"/>
        <v>2166600</v>
      </c>
    </row>
    <row r="45" spans="1:6" x14ac:dyDescent="0.3">
      <c r="A45" s="367" t="s">
        <v>191</v>
      </c>
      <c r="B45" s="334" t="s">
        <v>131</v>
      </c>
      <c r="C45" s="336" t="s">
        <v>115</v>
      </c>
      <c r="D45" s="336">
        <v>1</v>
      </c>
      <c r="E45" s="338">
        <f>'6,05'!J43</f>
        <v>442814</v>
      </c>
      <c r="F45" s="339">
        <f t="shared" si="3"/>
        <v>442814</v>
      </c>
    </row>
    <row r="46" spans="1:6" x14ac:dyDescent="0.3">
      <c r="A46" s="367" t="s">
        <v>192</v>
      </c>
      <c r="B46" s="334" t="s">
        <v>132</v>
      </c>
      <c r="C46" s="336" t="s">
        <v>115</v>
      </c>
      <c r="D46" s="336">
        <v>1</v>
      </c>
      <c r="E46" s="338">
        <f>'6,06'!J43</f>
        <v>127123</v>
      </c>
      <c r="F46" s="339">
        <f t="shared" si="3"/>
        <v>127123</v>
      </c>
    </row>
    <row r="47" spans="1:6" x14ac:dyDescent="0.3">
      <c r="A47" s="367" t="s">
        <v>193</v>
      </c>
      <c r="B47" s="334" t="s">
        <v>133</v>
      </c>
      <c r="C47" s="336" t="s">
        <v>115</v>
      </c>
      <c r="D47" s="336">
        <v>1</v>
      </c>
      <c r="E47" s="340">
        <f>'6,07'!J43</f>
        <v>700829</v>
      </c>
      <c r="F47" s="339">
        <f t="shared" si="3"/>
        <v>700829</v>
      </c>
    </row>
    <row r="48" spans="1:6" x14ac:dyDescent="0.3">
      <c r="A48" s="334"/>
      <c r="B48" s="334"/>
      <c r="C48" s="336"/>
      <c r="D48" s="336"/>
      <c r="E48" s="340"/>
      <c r="F48" s="339"/>
    </row>
    <row r="49" spans="1:6" x14ac:dyDescent="0.3">
      <c r="A49" s="332">
        <v>7</v>
      </c>
      <c r="B49" s="332" t="s">
        <v>134</v>
      </c>
      <c r="C49" s="341"/>
      <c r="D49" s="341"/>
      <c r="E49" s="341"/>
      <c r="F49" s="341"/>
    </row>
    <row r="50" spans="1:6" x14ac:dyDescent="0.3">
      <c r="A50" s="367" t="s">
        <v>194</v>
      </c>
      <c r="B50" s="334" t="s">
        <v>195</v>
      </c>
      <c r="C50" s="336" t="s">
        <v>88</v>
      </c>
      <c r="D50" s="336">
        <f>161.4+9.76</f>
        <v>171.16</v>
      </c>
      <c r="E50" s="338">
        <f>'7,01'!J43</f>
        <v>52320</v>
      </c>
      <c r="F50" s="339">
        <f>D50*E50</f>
        <v>8955091.1999999993</v>
      </c>
    </row>
    <row r="51" spans="1:6" x14ac:dyDescent="0.3">
      <c r="A51" s="367" t="s">
        <v>196</v>
      </c>
      <c r="B51" s="334" t="s">
        <v>136</v>
      </c>
      <c r="C51" s="336" t="s">
        <v>88</v>
      </c>
      <c r="D51" s="336">
        <v>30</v>
      </c>
      <c r="E51" s="338">
        <f>'7,02'!J43</f>
        <v>28367</v>
      </c>
      <c r="F51" s="339">
        <f>E51*D51</f>
        <v>851010</v>
      </c>
    </row>
    <row r="52" spans="1:6" x14ac:dyDescent="0.3">
      <c r="A52" s="367" t="s">
        <v>197</v>
      </c>
      <c r="B52" s="334" t="s">
        <v>137</v>
      </c>
      <c r="C52" s="336" t="s">
        <v>88</v>
      </c>
      <c r="D52" s="336">
        <v>64.400000000000006</v>
      </c>
      <c r="E52" s="338">
        <f>'7,03'!J43</f>
        <v>17448</v>
      </c>
      <c r="F52" s="339">
        <f>E52*D52</f>
        <v>1123651.2000000002</v>
      </c>
    </row>
    <row r="53" spans="1:6" x14ac:dyDescent="0.3">
      <c r="A53" s="367" t="s">
        <v>198</v>
      </c>
      <c r="B53" s="334" t="s">
        <v>138</v>
      </c>
      <c r="C53" s="336" t="s">
        <v>88</v>
      </c>
      <c r="D53" s="336">
        <f>40*3.6</f>
        <v>144</v>
      </c>
      <c r="E53" s="338">
        <f>'7,05'!J43</f>
        <v>18704</v>
      </c>
      <c r="F53" s="339">
        <f>E53*D53</f>
        <v>2693376</v>
      </c>
    </row>
    <row r="54" spans="1:6" x14ac:dyDescent="0.3">
      <c r="A54" s="334"/>
      <c r="B54" s="334"/>
      <c r="C54" s="336"/>
      <c r="D54" s="336"/>
      <c r="E54" s="340"/>
      <c r="F54" s="339"/>
    </row>
    <row r="55" spans="1:6" x14ac:dyDescent="0.3">
      <c r="A55" s="332">
        <v>8</v>
      </c>
      <c r="B55" s="332" t="s">
        <v>139</v>
      </c>
      <c r="C55" s="341"/>
      <c r="D55" s="341"/>
      <c r="E55" s="341"/>
      <c r="F55" s="341"/>
    </row>
    <row r="56" spans="1:6" x14ac:dyDescent="0.3">
      <c r="A56" s="367" t="s">
        <v>199</v>
      </c>
      <c r="B56" s="334" t="s">
        <v>140</v>
      </c>
      <c r="C56" s="336" t="s">
        <v>88</v>
      </c>
      <c r="D56" s="337">
        <v>12</v>
      </c>
      <c r="E56" s="338">
        <v>42498</v>
      </c>
      <c r="F56" s="339">
        <f>E56*D56</f>
        <v>509976</v>
      </c>
    </row>
    <row r="57" spans="1:6" ht="29.25" customHeight="1" x14ac:dyDescent="0.3">
      <c r="A57" s="367" t="s">
        <v>200</v>
      </c>
      <c r="B57" s="389" t="s">
        <v>201</v>
      </c>
      <c r="C57" s="336" t="s">
        <v>88</v>
      </c>
      <c r="D57" s="336">
        <v>8</v>
      </c>
      <c r="E57" s="338">
        <v>131403</v>
      </c>
      <c r="F57" s="339">
        <f>E57*D57</f>
        <v>1051224</v>
      </c>
    </row>
    <row r="58" spans="1:6" x14ac:dyDescent="0.3">
      <c r="A58" s="367" t="s">
        <v>202</v>
      </c>
      <c r="B58" s="334" t="s">
        <v>203</v>
      </c>
      <c r="C58" s="336" t="s">
        <v>88</v>
      </c>
      <c r="D58" s="337">
        <f>D56</f>
        <v>12</v>
      </c>
      <c r="E58" s="338">
        <v>137156</v>
      </c>
      <c r="F58" s="339">
        <f>E58*D58</f>
        <v>1645872</v>
      </c>
    </row>
    <row r="59" spans="1:6" x14ac:dyDescent="0.3">
      <c r="A59" s="334"/>
      <c r="B59" s="335"/>
      <c r="C59" s="336"/>
      <c r="D59" s="336"/>
      <c r="E59" s="340"/>
      <c r="F59" s="339"/>
    </row>
    <row r="60" spans="1:6" x14ac:dyDescent="0.3">
      <c r="A60" s="332">
        <v>9</v>
      </c>
      <c r="B60" s="332" t="s">
        <v>143</v>
      </c>
      <c r="C60" s="341"/>
      <c r="D60" s="341"/>
      <c r="E60" s="341"/>
      <c r="F60" s="341"/>
    </row>
    <row r="61" spans="1:6" x14ac:dyDescent="0.3">
      <c r="A61" s="367" t="s">
        <v>204</v>
      </c>
      <c r="B61" s="334" t="s">
        <v>205</v>
      </c>
      <c r="C61" s="336" t="s">
        <v>88</v>
      </c>
      <c r="D61" s="336">
        <v>80</v>
      </c>
      <c r="E61" s="338">
        <v>180421</v>
      </c>
      <c r="F61" s="339">
        <f>E61*D61</f>
        <v>14433680</v>
      </c>
    </row>
    <row r="62" spans="1:6" x14ac:dyDescent="0.3">
      <c r="A62" s="367" t="s">
        <v>206</v>
      </c>
      <c r="B62" s="334" t="s">
        <v>145</v>
      </c>
      <c r="C62" s="336" t="s">
        <v>90</v>
      </c>
      <c r="D62" s="336">
        <v>14.67</v>
      </c>
      <c r="E62" s="338">
        <v>251207</v>
      </c>
      <c r="F62" s="339">
        <f>E62*D62</f>
        <v>3685206.69</v>
      </c>
    </row>
    <row r="63" spans="1:6" x14ac:dyDescent="0.3">
      <c r="A63" s="367" t="s">
        <v>207</v>
      </c>
      <c r="B63" s="334" t="s">
        <v>208</v>
      </c>
      <c r="C63" s="336" t="s">
        <v>101</v>
      </c>
      <c r="D63" s="336">
        <v>240</v>
      </c>
      <c r="E63" s="340">
        <v>46003</v>
      </c>
      <c r="F63" s="339">
        <f>E63*D63</f>
        <v>11040720</v>
      </c>
    </row>
    <row r="64" spans="1:6" x14ac:dyDescent="0.3">
      <c r="A64" s="367" t="s">
        <v>209</v>
      </c>
      <c r="B64" s="334" t="s">
        <v>210</v>
      </c>
      <c r="C64" s="336" t="s">
        <v>90</v>
      </c>
      <c r="D64" s="336">
        <v>87</v>
      </c>
      <c r="E64" s="340">
        <v>63464</v>
      </c>
      <c r="F64" s="339">
        <f>E64*D64</f>
        <v>5521368</v>
      </c>
    </row>
    <row r="65" spans="1:6" x14ac:dyDescent="0.3">
      <c r="A65" s="334"/>
      <c r="B65" s="334"/>
      <c r="C65" s="336"/>
      <c r="D65" s="336"/>
      <c r="E65" s="340"/>
      <c r="F65" s="339"/>
    </row>
    <row r="66" spans="1:6" x14ac:dyDescent="0.3">
      <c r="A66" s="332">
        <v>10</v>
      </c>
      <c r="B66" s="332" t="s">
        <v>148</v>
      </c>
      <c r="C66" s="341"/>
      <c r="D66" s="341"/>
      <c r="E66" s="341"/>
      <c r="F66" s="341"/>
    </row>
    <row r="67" spans="1:6" x14ac:dyDescent="0.3">
      <c r="A67" s="382">
        <v>10.01</v>
      </c>
      <c r="B67" s="334" t="s">
        <v>150</v>
      </c>
      <c r="C67" s="336" t="s">
        <v>88</v>
      </c>
      <c r="D67" s="336">
        <v>8.65</v>
      </c>
      <c r="E67" s="338">
        <v>935065</v>
      </c>
      <c r="F67" s="339">
        <f>E67*D67</f>
        <v>8088312.25</v>
      </c>
    </row>
    <row r="68" spans="1:6" x14ac:dyDescent="0.3">
      <c r="A68" s="334"/>
      <c r="B68" s="334"/>
      <c r="C68" s="336"/>
      <c r="D68" s="336"/>
      <c r="E68" s="340"/>
      <c r="F68" s="339"/>
    </row>
    <row r="69" spans="1:6" x14ac:dyDescent="0.3">
      <c r="A69" s="332">
        <v>11</v>
      </c>
      <c r="B69" s="332" t="s">
        <v>151</v>
      </c>
      <c r="C69" s="341"/>
      <c r="D69" s="341"/>
      <c r="E69" s="341"/>
      <c r="F69" s="341"/>
    </row>
    <row r="70" spans="1:6" x14ac:dyDescent="0.3">
      <c r="A70" s="367" t="s">
        <v>211</v>
      </c>
      <c r="B70" s="334" t="s">
        <v>212</v>
      </c>
      <c r="C70" s="336" t="s">
        <v>115</v>
      </c>
      <c r="D70" s="336">
        <v>2</v>
      </c>
      <c r="E70" s="340">
        <v>491226</v>
      </c>
      <c r="F70" s="339">
        <f>E70*D70</f>
        <v>982452</v>
      </c>
    </row>
    <row r="71" spans="1:6" ht="30.75" customHeight="1" x14ac:dyDescent="0.3">
      <c r="A71" s="367" t="s">
        <v>213</v>
      </c>
      <c r="B71" s="335" t="s">
        <v>214</v>
      </c>
      <c r="C71" s="336" t="s">
        <v>115</v>
      </c>
      <c r="D71" s="336">
        <v>2</v>
      </c>
      <c r="E71" s="340">
        <v>415165</v>
      </c>
      <c r="F71" s="339">
        <f>E71*D71</f>
        <v>830330</v>
      </c>
    </row>
    <row r="72" spans="1:6" ht="18" x14ac:dyDescent="0.35">
      <c r="A72" s="468" t="s">
        <v>215</v>
      </c>
      <c r="B72" s="468"/>
      <c r="C72" s="468"/>
      <c r="D72" s="468"/>
      <c r="E72" s="468"/>
      <c r="F72" s="390">
        <v>129963187.05</v>
      </c>
    </row>
    <row r="73" spans="1:6" x14ac:dyDescent="0.3">
      <c r="A73" s="478" t="s">
        <v>216</v>
      </c>
      <c r="B73" s="478"/>
      <c r="C73" s="478"/>
      <c r="D73" s="478"/>
      <c r="E73" s="343">
        <v>0.3</v>
      </c>
      <c r="F73" s="339">
        <f>F$72*E73</f>
        <v>38988956.114999995</v>
      </c>
    </row>
    <row r="74" spans="1:6" x14ac:dyDescent="0.3">
      <c r="A74" s="478" t="s">
        <v>217</v>
      </c>
      <c r="B74" s="478"/>
      <c r="C74" s="478"/>
      <c r="D74" s="478"/>
      <c r="E74" s="343">
        <v>0.01</v>
      </c>
      <c r="F74" s="339">
        <f t="shared" ref="F74:F75" si="4">F$72*E74</f>
        <v>1299631.8705</v>
      </c>
    </row>
    <row r="75" spans="1:6" x14ac:dyDescent="0.3">
      <c r="A75" s="478" t="s">
        <v>218</v>
      </c>
      <c r="B75" s="478"/>
      <c r="C75" s="478"/>
      <c r="D75" s="478"/>
      <c r="E75" s="343">
        <v>0.04</v>
      </c>
      <c r="F75" s="339">
        <f t="shared" si="4"/>
        <v>5198527.4819999998</v>
      </c>
    </row>
    <row r="76" spans="1:6" x14ac:dyDescent="0.3">
      <c r="A76" s="478"/>
      <c r="B76" s="478"/>
      <c r="C76" s="478"/>
      <c r="D76" s="478"/>
      <c r="E76" s="343"/>
      <c r="F76" s="344"/>
    </row>
    <row r="77" spans="1:6" ht="18" x14ac:dyDescent="0.35">
      <c r="A77" s="467" t="s">
        <v>219</v>
      </c>
      <c r="B77" s="467"/>
      <c r="C77" s="467"/>
      <c r="D77" s="467"/>
      <c r="E77" s="467"/>
      <c r="F77" s="391">
        <f>SUM(F72:F76)</f>
        <v>175450302.51749998</v>
      </c>
    </row>
  </sheetData>
  <mergeCells count="7">
    <mergeCell ref="A76:D76"/>
    <mergeCell ref="A77:E77"/>
    <mergeCell ref="A1:F1"/>
    <mergeCell ref="A72:E72"/>
    <mergeCell ref="A73:D73"/>
    <mergeCell ref="A74:D74"/>
    <mergeCell ref="A75:D75"/>
  </mergeCells>
  <pageMargins left="0.7" right="0.7" top="0.75" bottom="0.75" header="0.3" footer="0.3"/>
  <pageSetup paperSize="10000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55815-B0A9-4DD5-9449-80C74907D750}">
  <sheetPr>
    <tabColor rgb="FFFFFF00"/>
    <pageSetUpPr fitToPage="1"/>
  </sheetPr>
  <dimension ref="A1:N227"/>
  <sheetViews>
    <sheetView showGridLines="0" tabSelected="1" view="pageBreakPreview" topLeftCell="A139" zoomScale="85" zoomScaleNormal="100" zoomScaleSheetLayoutView="85" workbookViewId="0">
      <selection activeCell="F155" sqref="F155"/>
    </sheetView>
  </sheetViews>
  <sheetFormatPr baseColWidth="10" defaultColWidth="11.44140625" defaultRowHeight="14.4" x14ac:dyDescent="0.3"/>
  <cols>
    <col min="2" max="2" width="9" customWidth="1"/>
    <col min="3" max="3" width="50.6640625" bestFit="1" customWidth="1"/>
    <col min="4" max="4" width="16.88671875" customWidth="1"/>
    <col min="5" max="5" width="23.33203125" customWidth="1"/>
    <col min="6" max="6" width="18.109375" customWidth="1"/>
    <col min="7" max="7" width="2" customWidth="1"/>
    <col min="8" max="8" width="18" customWidth="1"/>
    <col min="9" max="9" width="12.6640625" customWidth="1"/>
    <col min="13" max="13" width="22" customWidth="1"/>
  </cols>
  <sheetData>
    <row r="1" spans="1:13" ht="15" thickBot="1" x14ac:dyDescent="0.35"/>
    <row r="2" spans="1:13" ht="35.1" customHeight="1" x14ac:dyDescent="0.3">
      <c r="A2" s="149"/>
      <c r="B2" s="488" t="s">
        <v>65</v>
      </c>
      <c r="C2" s="488"/>
      <c r="D2" s="488"/>
      <c r="E2" s="488"/>
      <c r="F2" s="488"/>
      <c r="G2" s="150"/>
    </row>
    <row r="3" spans="1:13" ht="35.1" customHeight="1" thickBot="1" x14ac:dyDescent="0.35">
      <c r="A3" s="151"/>
      <c r="B3" s="489"/>
      <c r="C3" s="489"/>
      <c r="D3" s="489"/>
      <c r="E3" s="489"/>
      <c r="F3" s="489"/>
      <c r="G3" s="152"/>
    </row>
    <row r="4" spans="1:13" ht="15.6" thickBot="1" x14ac:dyDescent="0.35">
      <c r="A4" s="149"/>
      <c r="B4" s="153"/>
      <c r="C4" s="154"/>
      <c r="D4" s="153"/>
      <c r="E4" s="153"/>
      <c r="F4" s="155"/>
      <c r="G4" s="156"/>
    </row>
    <row r="5" spans="1:13" ht="21.6" thickBot="1" x14ac:dyDescent="0.35">
      <c r="A5" s="157"/>
      <c r="B5" s="490" t="s">
        <v>220</v>
      </c>
      <c r="C5" s="491"/>
      <c r="D5" s="491"/>
      <c r="E5" s="492"/>
      <c r="G5" s="158"/>
    </row>
    <row r="6" spans="1:13" x14ac:dyDescent="0.3">
      <c r="A6" s="157"/>
      <c r="B6" s="493" t="s">
        <v>221</v>
      </c>
      <c r="C6" s="495" t="s">
        <v>222</v>
      </c>
      <c r="D6" s="495" t="s">
        <v>115</v>
      </c>
      <c r="E6" s="497" t="s">
        <v>223</v>
      </c>
      <c r="G6" s="158"/>
    </row>
    <row r="7" spans="1:13" ht="15" thickBot="1" x14ac:dyDescent="0.35">
      <c r="A7" s="157"/>
      <c r="B7" s="494"/>
      <c r="C7" s="496"/>
      <c r="D7" s="496"/>
      <c r="E7" s="498"/>
      <c r="G7" s="158"/>
      <c r="M7" t="s">
        <v>224</v>
      </c>
    </row>
    <row r="8" spans="1:13" ht="15.6" x14ac:dyDescent="0.3">
      <c r="A8" s="157"/>
      <c r="B8" s="159"/>
      <c r="C8" s="160" t="s">
        <v>225</v>
      </c>
      <c r="D8" s="161"/>
      <c r="E8" s="162"/>
      <c r="G8" s="158"/>
      <c r="M8" s="162"/>
    </row>
    <row r="9" spans="1:13" ht="15" x14ac:dyDescent="0.3">
      <c r="A9" s="157"/>
      <c r="B9" s="163" t="s">
        <v>226</v>
      </c>
      <c r="C9" s="406" t="s">
        <v>227</v>
      </c>
      <c r="D9" s="304" t="s">
        <v>101</v>
      </c>
      <c r="E9" s="305">
        <f>ROUND(M9*1.03,0)</f>
        <v>649</v>
      </c>
      <c r="F9" s="164"/>
      <c r="G9" s="158"/>
      <c r="L9">
        <v>31500</v>
      </c>
      <c r="M9" s="306">
        <v>630</v>
      </c>
    </row>
    <row r="10" spans="1:13" ht="15" x14ac:dyDescent="0.3">
      <c r="A10" s="157"/>
      <c r="B10" s="163" t="s">
        <v>88</v>
      </c>
      <c r="C10" s="303" t="s">
        <v>227</v>
      </c>
      <c r="D10" s="304" t="s">
        <v>228</v>
      </c>
      <c r="E10" s="305">
        <f t="shared" ref="E10:E20" si="0">ROUND(M10*1.03,0)</f>
        <v>32445</v>
      </c>
      <c r="F10" s="164"/>
      <c r="G10" s="158"/>
      <c r="L10">
        <v>630</v>
      </c>
      <c r="M10" s="306">
        <v>31500</v>
      </c>
    </row>
    <row r="11" spans="1:13" ht="15" x14ac:dyDescent="0.3">
      <c r="A11" s="157"/>
      <c r="B11" s="163" t="s">
        <v>93</v>
      </c>
      <c r="C11" s="406" t="s">
        <v>229</v>
      </c>
      <c r="D11" s="304" t="s">
        <v>230</v>
      </c>
      <c r="E11" s="305">
        <f t="shared" si="0"/>
        <v>72</v>
      </c>
      <c r="F11" s="164"/>
      <c r="G11" s="158"/>
      <c r="M11" s="306">
        <v>70</v>
      </c>
    </row>
    <row r="12" spans="1:13" ht="15" x14ac:dyDescent="0.3">
      <c r="A12" s="157"/>
      <c r="B12" s="163" t="s">
        <v>231</v>
      </c>
      <c r="C12" s="406" t="s">
        <v>232</v>
      </c>
      <c r="D12" s="304" t="s">
        <v>93</v>
      </c>
      <c r="E12" s="305">
        <f t="shared" si="0"/>
        <v>77250</v>
      </c>
      <c r="F12" s="164"/>
      <c r="G12" s="158"/>
      <c r="L12">
        <v>70000</v>
      </c>
      <c r="M12" s="306">
        <v>75000</v>
      </c>
    </row>
    <row r="13" spans="1:13" ht="15" x14ac:dyDescent="0.3">
      <c r="A13" s="157"/>
      <c r="B13" s="163" t="s">
        <v>233</v>
      </c>
      <c r="C13" s="303" t="s">
        <v>234</v>
      </c>
      <c r="D13" s="304" t="s">
        <v>93</v>
      </c>
      <c r="E13" s="305">
        <f t="shared" si="0"/>
        <v>74160</v>
      </c>
      <c r="F13" s="164"/>
      <c r="G13" s="158"/>
      <c r="L13">
        <v>70000</v>
      </c>
      <c r="M13" s="306">
        <v>72000</v>
      </c>
    </row>
    <row r="14" spans="1:13" ht="15" x14ac:dyDescent="0.3">
      <c r="A14" s="157"/>
      <c r="B14" s="163" t="s">
        <v>235</v>
      </c>
      <c r="C14" s="406" t="s">
        <v>236</v>
      </c>
      <c r="D14" s="304" t="s">
        <v>93</v>
      </c>
      <c r="E14" s="305">
        <f t="shared" si="0"/>
        <v>118450</v>
      </c>
      <c r="F14" s="164"/>
      <c r="G14" s="158"/>
      <c r="M14" s="306">
        <v>115000</v>
      </c>
    </row>
    <row r="15" spans="1:13" ht="15" x14ac:dyDescent="0.3">
      <c r="A15" s="157"/>
      <c r="B15" s="163" t="s">
        <v>237</v>
      </c>
      <c r="C15" s="405" t="s">
        <v>238</v>
      </c>
      <c r="D15" s="308" t="s">
        <v>93</v>
      </c>
      <c r="E15" s="305">
        <f t="shared" si="0"/>
        <v>57680</v>
      </c>
      <c r="F15" s="164"/>
      <c r="G15" s="158"/>
      <c r="M15" s="309">
        <v>56000</v>
      </c>
    </row>
    <row r="16" spans="1:13" ht="15" x14ac:dyDescent="0.3">
      <c r="A16" s="157"/>
      <c r="B16" s="163" t="s">
        <v>239</v>
      </c>
      <c r="C16" s="405" t="s">
        <v>240</v>
      </c>
      <c r="D16" s="308" t="s">
        <v>93</v>
      </c>
      <c r="E16" s="305">
        <f t="shared" si="0"/>
        <v>92700</v>
      </c>
      <c r="F16" s="164"/>
      <c r="G16" s="158"/>
      <c r="M16" s="309">
        <v>90000</v>
      </c>
    </row>
    <row r="17" spans="1:13" ht="15" x14ac:dyDescent="0.3">
      <c r="A17" s="157"/>
      <c r="B17" s="163" t="s">
        <v>241</v>
      </c>
      <c r="C17" s="303" t="s">
        <v>242</v>
      </c>
      <c r="D17" s="304" t="s">
        <v>90</v>
      </c>
      <c r="E17" s="305">
        <f t="shared" si="0"/>
        <v>5871</v>
      </c>
      <c r="F17" s="164"/>
      <c r="G17" s="158"/>
      <c r="M17" s="310">
        <v>5700</v>
      </c>
    </row>
    <row r="18" spans="1:13" ht="15" x14ac:dyDescent="0.3">
      <c r="A18" s="157"/>
      <c r="B18" s="163" t="s">
        <v>243</v>
      </c>
      <c r="C18" s="303" t="s">
        <v>244</v>
      </c>
      <c r="D18" s="304" t="s">
        <v>101</v>
      </c>
      <c r="E18" s="305">
        <f t="shared" si="0"/>
        <v>2150</v>
      </c>
      <c r="F18" s="164"/>
      <c r="G18" s="158"/>
      <c r="M18" s="310">
        <v>2087</v>
      </c>
    </row>
    <row r="19" spans="1:13" ht="15" x14ac:dyDescent="0.3">
      <c r="A19" s="157"/>
      <c r="B19" s="163" t="s">
        <v>245</v>
      </c>
      <c r="C19" s="303" t="s">
        <v>246</v>
      </c>
      <c r="D19" s="304" t="s">
        <v>228</v>
      </c>
      <c r="E19" s="305">
        <f t="shared" si="0"/>
        <v>43054</v>
      </c>
      <c r="F19" s="164"/>
      <c r="G19" s="158"/>
      <c r="M19" s="310">
        <v>41800</v>
      </c>
    </row>
    <row r="20" spans="1:13" ht="15" x14ac:dyDescent="0.3">
      <c r="A20" s="157"/>
      <c r="B20" s="311" t="s">
        <v>247</v>
      </c>
      <c r="C20" s="307" t="s">
        <v>248</v>
      </c>
      <c r="D20" s="308" t="s">
        <v>228</v>
      </c>
      <c r="E20" s="305">
        <f t="shared" si="0"/>
        <v>38110</v>
      </c>
      <c r="F20" s="164"/>
      <c r="G20" s="158"/>
      <c r="M20" s="312">
        <v>37000</v>
      </c>
    </row>
    <row r="21" spans="1:13" ht="15" x14ac:dyDescent="0.3">
      <c r="A21" s="157"/>
      <c r="B21" s="311" t="s">
        <v>249</v>
      </c>
      <c r="C21" s="405" t="s">
        <v>250</v>
      </c>
      <c r="D21" s="308" t="s">
        <v>251</v>
      </c>
      <c r="E21" s="305">
        <v>4285</v>
      </c>
      <c r="F21" s="164"/>
      <c r="G21" s="158"/>
      <c r="M21" s="200"/>
    </row>
    <row r="22" spans="1:13" ht="15" x14ac:dyDescent="0.3">
      <c r="A22" s="157"/>
      <c r="B22" s="311" t="s">
        <v>252</v>
      </c>
      <c r="C22" s="405" t="s">
        <v>253</v>
      </c>
      <c r="D22" s="308" t="s">
        <v>254</v>
      </c>
      <c r="E22" s="305">
        <v>11046</v>
      </c>
      <c r="F22" s="164"/>
      <c r="G22" s="158"/>
      <c r="M22" s="200"/>
    </row>
    <row r="23" spans="1:13" ht="15" x14ac:dyDescent="0.3">
      <c r="A23" s="157"/>
      <c r="B23" s="311" t="s">
        <v>255</v>
      </c>
      <c r="C23" s="405" t="s">
        <v>256</v>
      </c>
      <c r="D23" s="308" t="s">
        <v>257</v>
      </c>
      <c r="E23" s="305">
        <v>2800</v>
      </c>
      <c r="F23" s="164"/>
      <c r="G23" s="158"/>
      <c r="M23" s="200"/>
    </row>
    <row r="24" spans="1:13" ht="15" x14ac:dyDescent="0.3">
      <c r="A24" s="157"/>
      <c r="B24" s="311"/>
      <c r="C24" s="307"/>
      <c r="D24" s="308"/>
      <c r="E24" s="305"/>
      <c r="F24" s="164"/>
      <c r="G24" s="158"/>
      <c r="M24" s="200"/>
    </row>
    <row r="25" spans="1:13" ht="15" x14ac:dyDescent="0.3">
      <c r="A25" s="157"/>
      <c r="B25" s="311"/>
      <c r="C25" s="307"/>
      <c r="D25" s="308"/>
      <c r="E25" s="305"/>
      <c r="F25" s="164"/>
      <c r="G25" s="158"/>
      <c r="M25" s="200"/>
    </row>
    <row r="26" spans="1:13" ht="15.6" thickBot="1" x14ac:dyDescent="0.35">
      <c r="A26" s="157"/>
      <c r="B26" s="311"/>
      <c r="C26" s="307"/>
      <c r="D26" s="308"/>
      <c r="E26" s="305"/>
      <c r="F26" s="164"/>
      <c r="G26" s="158"/>
      <c r="M26" s="200"/>
    </row>
    <row r="27" spans="1:13" ht="16.2" thickBot="1" x14ac:dyDescent="0.35">
      <c r="A27" s="157"/>
      <c r="B27" s="165"/>
      <c r="C27" s="166" t="s">
        <v>258</v>
      </c>
      <c r="D27" s="167"/>
      <c r="E27" s="168"/>
      <c r="F27" s="164"/>
      <c r="G27" s="158"/>
      <c r="M27" s="168"/>
    </row>
    <row r="28" spans="1:13" ht="15" x14ac:dyDescent="0.3">
      <c r="A28" s="157"/>
      <c r="B28" s="169" t="s">
        <v>259</v>
      </c>
      <c r="C28" s="414" t="s">
        <v>260</v>
      </c>
      <c r="D28" s="171" t="s">
        <v>101</v>
      </c>
      <c r="E28" s="305">
        <f t="shared" ref="E28:E38" si="1">ROUND(M28*1.03,0)</f>
        <v>4912</v>
      </c>
      <c r="F28" s="164"/>
      <c r="G28" s="158"/>
      <c r="M28" s="172">
        <v>4769</v>
      </c>
    </row>
    <row r="29" spans="1:13" ht="15" x14ac:dyDescent="0.3">
      <c r="A29" s="157"/>
      <c r="B29" s="163" t="s">
        <v>261</v>
      </c>
      <c r="C29" s="406" t="s">
        <v>262</v>
      </c>
      <c r="D29" s="304" t="s">
        <v>101</v>
      </c>
      <c r="E29" s="305">
        <f t="shared" si="1"/>
        <v>5393</v>
      </c>
      <c r="F29" s="164"/>
      <c r="G29" s="158"/>
      <c r="M29" s="306">
        <v>5236</v>
      </c>
    </row>
    <row r="30" spans="1:13" ht="15" x14ac:dyDescent="0.3">
      <c r="A30" s="157"/>
      <c r="B30" s="163" t="s">
        <v>263</v>
      </c>
      <c r="C30" s="303" t="s">
        <v>264</v>
      </c>
      <c r="D30" s="304" t="s">
        <v>101</v>
      </c>
      <c r="E30" s="305">
        <f t="shared" si="1"/>
        <v>6180</v>
      </c>
      <c r="F30" s="164"/>
      <c r="G30" s="158"/>
      <c r="M30" s="306">
        <v>6000</v>
      </c>
    </row>
    <row r="31" spans="1:13" ht="15" x14ac:dyDescent="0.3">
      <c r="A31" s="157"/>
      <c r="B31" s="163" t="s">
        <v>265</v>
      </c>
      <c r="C31" s="303" t="s">
        <v>266</v>
      </c>
      <c r="D31" s="304" t="s">
        <v>267</v>
      </c>
      <c r="E31" s="305">
        <f t="shared" si="1"/>
        <v>4808</v>
      </c>
      <c r="F31" s="164"/>
      <c r="G31" s="158"/>
      <c r="M31" s="306">
        <v>4668</v>
      </c>
    </row>
    <row r="32" spans="1:13" ht="15" x14ac:dyDescent="0.3">
      <c r="A32" s="157"/>
      <c r="B32" s="163" t="s">
        <v>268</v>
      </c>
      <c r="C32" s="303" t="s">
        <v>269</v>
      </c>
      <c r="D32" s="304" t="s">
        <v>115</v>
      </c>
      <c r="E32" s="305">
        <f t="shared" si="1"/>
        <v>427450</v>
      </c>
      <c r="F32" s="164"/>
      <c r="G32" s="158"/>
      <c r="M32" s="306">
        <v>415000</v>
      </c>
    </row>
    <row r="33" spans="1:13" ht="15" x14ac:dyDescent="0.3">
      <c r="A33" s="157"/>
      <c r="B33" s="163" t="s">
        <v>270</v>
      </c>
      <c r="C33" s="406" t="s">
        <v>271</v>
      </c>
      <c r="D33" s="304" t="s">
        <v>101</v>
      </c>
      <c r="E33" s="305">
        <f t="shared" si="1"/>
        <v>7725</v>
      </c>
      <c r="F33" s="164"/>
      <c r="G33" s="158"/>
      <c r="L33">
        <v>6500</v>
      </c>
      <c r="M33" s="306">
        <v>7500</v>
      </c>
    </row>
    <row r="34" spans="1:13" ht="15" x14ac:dyDescent="0.3">
      <c r="A34" s="157"/>
      <c r="B34" s="163" t="s">
        <v>272</v>
      </c>
      <c r="C34" s="170" t="s">
        <v>273</v>
      </c>
      <c r="D34" s="171" t="s">
        <v>88</v>
      </c>
      <c r="E34" s="305">
        <f t="shared" si="1"/>
        <v>20729</v>
      </c>
      <c r="F34" s="164"/>
      <c r="G34" s="158"/>
      <c r="M34" s="172">
        <v>20125</v>
      </c>
    </row>
    <row r="35" spans="1:13" ht="15" x14ac:dyDescent="0.3">
      <c r="A35" s="157"/>
      <c r="B35" s="163" t="s">
        <v>274</v>
      </c>
      <c r="C35" s="170" t="s">
        <v>275</v>
      </c>
      <c r="D35" s="171" t="s">
        <v>90</v>
      </c>
      <c r="E35" s="305">
        <f t="shared" si="1"/>
        <v>15862</v>
      </c>
      <c r="F35" s="164"/>
      <c r="G35" s="158"/>
      <c r="M35" s="172">
        <v>15400</v>
      </c>
    </row>
    <row r="36" spans="1:13" ht="15" x14ac:dyDescent="0.3">
      <c r="A36" s="157"/>
      <c r="B36" s="163" t="s">
        <v>276</v>
      </c>
      <c r="C36" s="414" t="s">
        <v>277</v>
      </c>
      <c r="D36" s="171" t="s">
        <v>101</v>
      </c>
      <c r="E36" s="305">
        <f t="shared" si="1"/>
        <v>24102</v>
      </c>
      <c r="F36" s="164"/>
      <c r="G36" s="158"/>
      <c r="H36" t="s">
        <v>278</v>
      </c>
      <c r="L36">
        <v>21800</v>
      </c>
      <c r="M36" s="172">
        <v>23400</v>
      </c>
    </row>
    <row r="37" spans="1:13" ht="15.6" x14ac:dyDescent="0.3">
      <c r="A37" s="157"/>
      <c r="B37" s="163" t="s">
        <v>279</v>
      </c>
      <c r="C37" s="170" t="s">
        <v>280</v>
      </c>
      <c r="D37" s="171" t="s">
        <v>90</v>
      </c>
      <c r="E37" s="305">
        <f t="shared" si="1"/>
        <v>16789</v>
      </c>
      <c r="F37" s="164"/>
      <c r="G37" s="158"/>
      <c r="M37" s="172">
        <v>16300</v>
      </c>
    </row>
    <row r="38" spans="1:13" ht="15.6" x14ac:dyDescent="0.3">
      <c r="A38" s="157"/>
      <c r="B38" s="163" t="s">
        <v>281</v>
      </c>
      <c r="C38" s="170" t="s">
        <v>282</v>
      </c>
      <c r="D38" s="171" t="s">
        <v>90</v>
      </c>
      <c r="E38" s="305">
        <f t="shared" si="1"/>
        <v>42967</v>
      </c>
      <c r="F38" s="164"/>
      <c r="G38" s="158"/>
      <c r="M38" s="172">
        <v>41716</v>
      </c>
    </row>
    <row r="39" spans="1:13" ht="15.6" x14ac:dyDescent="0.3">
      <c r="A39" s="157"/>
      <c r="B39" s="173"/>
      <c r="C39" s="174" t="s">
        <v>283</v>
      </c>
      <c r="D39" s="175"/>
      <c r="E39" s="176"/>
      <c r="F39" s="164"/>
      <c r="G39" s="158"/>
      <c r="M39" s="176"/>
    </row>
    <row r="40" spans="1:13" ht="15" x14ac:dyDescent="0.3">
      <c r="A40" s="157"/>
      <c r="B40" s="163" t="s">
        <v>284</v>
      </c>
      <c r="C40" s="313" t="s">
        <v>285</v>
      </c>
      <c r="D40" s="304" t="s">
        <v>115</v>
      </c>
      <c r="E40" s="305">
        <v>934</v>
      </c>
      <c r="F40" s="164"/>
      <c r="G40" s="158"/>
      <c r="M40" s="305">
        <v>1200</v>
      </c>
    </row>
    <row r="41" spans="1:13" ht="15" x14ac:dyDescent="0.3">
      <c r="A41" s="157"/>
      <c r="B41" s="163" t="s">
        <v>286</v>
      </c>
      <c r="C41" s="303" t="s">
        <v>287</v>
      </c>
      <c r="D41" s="304" t="s">
        <v>115</v>
      </c>
      <c r="E41" s="305">
        <f t="shared" ref="E41:E47" si="2">ROUND(M41*1.03,0)</f>
        <v>1854</v>
      </c>
      <c r="F41" s="164"/>
      <c r="G41" s="158"/>
      <c r="L41">
        <v>1900</v>
      </c>
      <c r="M41" s="306">
        <v>1800</v>
      </c>
    </row>
    <row r="42" spans="1:13" ht="15" x14ac:dyDescent="0.3">
      <c r="A42" s="157"/>
      <c r="B42" s="163" t="s">
        <v>288</v>
      </c>
      <c r="C42" s="406" t="s">
        <v>289</v>
      </c>
      <c r="D42" s="304" t="s">
        <v>93</v>
      </c>
      <c r="E42" s="305">
        <f t="shared" si="2"/>
        <v>435761</v>
      </c>
      <c r="F42" s="164"/>
      <c r="G42" s="158"/>
      <c r="M42" s="306">
        <v>423069</v>
      </c>
    </row>
    <row r="43" spans="1:13" ht="15" x14ac:dyDescent="0.3">
      <c r="A43" s="157"/>
      <c r="B43" s="163" t="s">
        <v>290</v>
      </c>
      <c r="C43" s="406" t="s">
        <v>291</v>
      </c>
      <c r="D43" s="304" t="s">
        <v>93</v>
      </c>
      <c r="E43" s="305">
        <f t="shared" si="2"/>
        <v>362319</v>
      </c>
      <c r="F43" s="164"/>
      <c r="G43" s="158"/>
      <c r="M43" s="306">
        <v>351766</v>
      </c>
    </row>
    <row r="44" spans="1:13" ht="15" x14ac:dyDescent="0.3">
      <c r="A44" s="157"/>
      <c r="B44" s="163" t="s">
        <v>292</v>
      </c>
      <c r="C44" s="303" t="s">
        <v>293</v>
      </c>
      <c r="D44" s="304" t="s">
        <v>101</v>
      </c>
      <c r="E44" s="305">
        <f t="shared" si="2"/>
        <v>5626</v>
      </c>
      <c r="F44" s="164"/>
      <c r="G44" s="158"/>
      <c r="M44" s="306">
        <v>5462</v>
      </c>
    </row>
    <row r="45" spans="1:13" ht="15" x14ac:dyDescent="0.3">
      <c r="A45" s="157"/>
      <c r="B45" s="163" t="s">
        <v>294</v>
      </c>
      <c r="C45" s="303" t="s">
        <v>295</v>
      </c>
      <c r="D45" s="304" t="s">
        <v>115</v>
      </c>
      <c r="E45" s="305">
        <f t="shared" si="2"/>
        <v>2163</v>
      </c>
      <c r="F45" s="164"/>
      <c r="G45" s="158"/>
      <c r="L45">
        <v>2000</v>
      </c>
      <c r="M45" s="306">
        <v>2100</v>
      </c>
    </row>
    <row r="46" spans="1:13" ht="15" x14ac:dyDescent="0.3">
      <c r="A46" s="157"/>
      <c r="B46" s="163" t="s">
        <v>296</v>
      </c>
      <c r="C46" s="177" t="s">
        <v>297</v>
      </c>
      <c r="D46" s="304" t="s">
        <v>115</v>
      </c>
      <c r="E46" s="305">
        <f t="shared" si="2"/>
        <v>24205</v>
      </c>
      <c r="F46" s="164"/>
      <c r="G46" s="158"/>
      <c r="M46" s="310">
        <v>23500</v>
      </c>
    </row>
    <row r="47" spans="1:13" ht="15" x14ac:dyDescent="0.3">
      <c r="A47" s="157"/>
      <c r="B47" s="163" t="s">
        <v>298</v>
      </c>
      <c r="C47" s="406" t="s">
        <v>299</v>
      </c>
      <c r="D47" s="304" t="s">
        <v>115</v>
      </c>
      <c r="E47" s="305">
        <f t="shared" si="2"/>
        <v>1339</v>
      </c>
      <c r="F47" s="164"/>
      <c r="G47" s="158"/>
      <c r="M47" s="310">
        <v>1300</v>
      </c>
    </row>
    <row r="48" spans="1:13" ht="15" x14ac:dyDescent="0.3">
      <c r="A48" s="157"/>
      <c r="B48" s="169" t="s">
        <v>300</v>
      </c>
      <c r="C48" s="414" t="s">
        <v>301</v>
      </c>
      <c r="D48" s="171" t="s">
        <v>93</v>
      </c>
      <c r="E48" s="413">
        <v>679763</v>
      </c>
      <c r="F48" s="164"/>
      <c r="G48" s="158"/>
      <c r="M48" s="197"/>
    </row>
    <row r="49" spans="1:13" ht="15" x14ac:dyDescent="0.3">
      <c r="A49" s="157"/>
      <c r="B49" s="169" t="s">
        <v>302</v>
      </c>
      <c r="C49" s="414" t="s">
        <v>303</v>
      </c>
      <c r="D49" s="171" t="s">
        <v>93</v>
      </c>
      <c r="E49" s="413">
        <v>470000</v>
      </c>
      <c r="F49" s="164"/>
      <c r="G49" s="158"/>
      <c r="M49" s="197"/>
    </row>
    <row r="50" spans="1:13" ht="15" x14ac:dyDescent="0.3">
      <c r="A50" s="157"/>
      <c r="B50" s="169" t="s">
        <v>304</v>
      </c>
      <c r="C50" s="414" t="s">
        <v>305</v>
      </c>
      <c r="D50" s="171" t="s">
        <v>93</v>
      </c>
      <c r="E50" s="413">
        <v>180000</v>
      </c>
      <c r="F50" s="164"/>
      <c r="G50" s="158"/>
      <c r="M50" s="197"/>
    </row>
    <row r="51" spans="1:13" ht="15.6" x14ac:dyDescent="0.3">
      <c r="A51" s="157"/>
      <c r="B51" s="178"/>
      <c r="C51" s="160" t="s">
        <v>306</v>
      </c>
      <c r="D51" s="175"/>
      <c r="E51" s="176"/>
      <c r="F51" s="164"/>
      <c r="G51" s="158"/>
      <c r="M51" s="176"/>
    </row>
    <row r="52" spans="1:13" ht="15" x14ac:dyDescent="0.3">
      <c r="A52" s="157"/>
      <c r="B52" s="163" t="s">
        <v>307</v>
      </c>
      <c r="C52" s="314" t="s">
        <v>308</v>
      </c>
      <c r="D52" s="304" t="s">
        <v>115</v>
      </c>
      <c r="E52" s="305">
        <f t="shared" ref="E52:E56" si="3">ROUND(M52*1.03,0)</f>
        <v>515000</v>
      </c>
      <c r="F52" s="164"/>
      <c r="G52" s="158"/>
      <c r="M52" s="306">
        <v>500000</v>
      </c>
    </row>
    <row r="53" spans="1:13" ht="15" x14ac:dyDescent="0.3">
      <c r="A53" s="157"/>
      <c r="B53" s="163" t="s">
        <v>309</v>
      </c>
      <c r="C53" s="303" t="s">
        <v>310</v>
      </c>
      <c r="D53" s="304" t="s">
        <v>311</v>
      </c>
      <c r="E53" s="305">
        <f t="shared" si="3"/>
        <v>91567</v>
      </c>
      <c r="F53" s="164"/>
      <c r="G53" s="158"/>
      <c r="M53" s="306">
        <v>88900</v>
      </c>
    </row>
    <row r="54" spans="1:13" ht="15" x14ac:dyDescent="0.3">
      <c r="A54" s="157"/>
      <c r="B54" s="163" t="s">
        <v>312</v>
      </c>
      <c r="C54" s="303" t="s">
        <v>313</v>
      </c>
      <c r="D54" s="304" t="s">
        <v>311</v>
      </c>
      <c r="E54" s="305">
        <f t="shared" si="3"/>
        <v>67877</v>
      </c>
      <c r="F54" s="164"/>
      <c r="G54" s="158"/>
      <c r="M54" s="306">
        <v>65900</v>
      </c>
    </row>
    <row r="55" spans="1:13" ht="15" x14ac:dyDescent="0.3">
      <c r="A55" s="157"/>
      <c r="B55" s="163" t="s">
        <v>314</v>
      </c>
      <c r="C55" s="303" t="s">
        <v>315</v>
      </c>
      <c r="D55" s="304" t="s">
        <v>311</v>
      </c>
      <c r="E55" s="305">
        <f t="shared" si="3"/>
        <v>39243</v>
      </c>
      <c r="F55" s="164"/>
      <c r="G55" s="158"/>
      <c r="M55" s="306">
        <v>38100</v>
      </c>
    </row>
    <row r="56" spans="1:13" ht="15.6" thickBot="1" x14ac:dyDescent="0.35">
      <c r="A56" s="157"/>
      <c r="B56" s="163" t="s">
        <v>316</v>
      </c>
      <c r="C56" s="303" t="s">
        <v>317</v>
      </c>
      <c r="D56" s="304" t="s">
        <v>115</v>
      </c>
      <c r="E56" s="305">
        <f t="shared" si="3"/>
        <v>1803</v>
      </c>
      <c r="F56" s="164"/>
      <c r="G56" s="158"/>
      <c r="M56" s="306">
        <v>1750</v>
      </c>
    </row>
    <row r="57" spans="1:13" ht="15.6" x14ac:dyDescent="0.3">
      <c r="A57" s="157"/>
      <c r="B57" s="178"/>
      <c r="C57" s="179" t="s">
        <v>318</v>
      </c>
      <c r="D57" s="180"/>
      <c r="E57" s="181"/>
      <c r="F57" s="182"/>
      <c r="G57" s="158"/>
      <c r="M57" s="181"/>
    </row>
    <row r="58" spans="1:13" ht="15" x14ac:dyDescent="0.3">
      <c r="A58" s="157"/>
      <c r="B58" s="163" t="s">
        <v>319</v>
      </c>
      <c r="C58" s="303" t="s">
        <v>320</v>
      </c>
      <c r="D58" s="304" t="s">
        <v>321</v>
      </c>
      <c r="E58" s="305">
        <f t="shared" ref="E58:E60" si="4">ROUND(M58*1.03,0)</f>
        <v>109077</v>
      </c>
      <c r="F58" s="182"/>
      <c r="G58" s="158"/>
      <c r="M58" s="306">
        <v>105900</v>
      </c>
    </row>
    <row r="59" spans="1:13" ht="15" x14ac:dyDescent="0.3">
      <c r="A59" s="157"/>
      <c r="B59" s="163" t="s">
        <v>322</v>
      </c>
      <c r="C59" s="303" t="s">
        <v>323</v>
      </c>
      <c r="D59" s="304" t="s">
        <v>321</v>
      </c>
      <c r="E59" s="305">
        <f t="shared" si="4"/>
        <v>92597</v>
      </c>
      <c r="F59" s="182"/>
      <c r="G59" s="158"/>
      <c r="M59" s="306">
        <v>89900</v>
      </c>
    </row>
    <row r="60" spans="1:13" ht="15.6" thickBot="1" x14ac:dyDescent="0.35">
      <c r="A60" s="157"/>
      <c r="B60" s="163" t="s">
        <v>324</v>
      </c>
      <c r="C60" s="183" t="s">
        <v>325</v>
      </c>
      <c r="D60" s="184" t="s">
        <v>101</v>
      </c>
      <c r="E60" s="305">
        <f t="shared" si="4"/>
        <v>10197</v>
      </c>
      <c r="F60" s="182"/>
      <c r="G60" s="158"/>
      <c r="M60" s="185">
        <v>9900</v>
      </c>
    </row>
    <row r="61" spans="1:13" ht="15.6" x14ac:dyDescent="0.3">
      <c r="A61" s="157"/>
      <c r="B61" s="178"/>
      <c r="C61" s="160" t="s">
        <v>326</v>
      </c>
      <c r="D61" s="186"/>
      <c r="E61" s="187"/>
      <c r="F61" s="182"/>
      <c r="G61" s="158"/>
      <c r="M61" s="187"/>
    </row>
    <row r="62" spans="1:13" ht="15" x14ac:dyDescent="0.3">
      <c r="A62" s="157"/>
      <c r="B62" s="163" t="s">
        <v>327</v>
      </c>
      <c r="C62" s="303" t="s">
        <v>328</v>
      </c>
      <c r="D62" s="304" t="s">
        <v>88</v>
      </c>
      <c r="E62" s="305">
        <v>51190</v>
      </c>
      <c r="F62" s="182"/>
      <c r="G62" s="158"/>
      <c r="H62" s="383"/>
      <c r="M62" s="306">
        <v>72106</v>
      </c>
    </row>
    <row r="63" spans="1:13" ht="15" x14ac:dyDescent="0.3">
      <c r="A63" s="157"/>
      <c r="B63" s="163" t="s">
        <v>329</v>
      </c>
      <c r="C63" s="303" t="s">
        <v>330</v>
      </c>
      <c r="D63" s="304" t="s">
        <v>115</v>
      </c>
      <c r="E63" s="305">
        <f t="shared" ref="E63:E76" si="5">ROUND(M63*1.03,0)</f>
        <v>44496</v>
      </c>
      <c r="F63" s="182"/>
      <c r="G63" s="158"/>
      <c r="M63" s="306">
        <v>43200</v>
      </c>
    </row>
    <row r="64" spans="1:13" ht="15" x14ac:dyDescent="0.3">
      <c r="A64" s="157"/>
      <c r="B64" s="163" t="s">
        <v>331</v>
      </c>
      <c r="C64" s="315" t="s">
        <v>332</v>
      </c>
      <c r="D64" s="304" t="s">
        <v>115</v>
      </c>
      <c r="E64" s="305">
        <f t="shared" si="5"/>
        <v>390</v>
      </c>
      <c r="F64" s="182"/>
      <c r="G64" s="158"/>
      <c r="M64" s="306">
        <v>379</v>
      </c>
    </row>
    <row r="65" spans="1:13" ht="15" x14ac:dyDescent="0.3">
      <c r="A65" s="157"/>
      <c r="B65" s="163" t="s">
        <v>333</v>
      </c>
      <c r="C65" s="315" t="s">
        <v>334</v>
      </c>
      <c r="D65" s="304" t="s">
        <v>115</v>
      </c>
      <c r="E65" s="305">
        <f t="shared" si="5"/>
        <v>855</v>
      </c>
      <c r="F65" s="182"/>
      <c r="G65" s="158"/>
      <c r="M65" s="306">
        <v>830</v>
      </c>
    </row>
    <row r="66" spans="1:13" ht="15" x14ac:dyDescent="0.3">
      <c r="A66" s="157"/>
      <c r="B66" s="163" t="s">
        <v>335</v>
      </c>
      <c r="C66" s="315" t="s">
        <v>336</v>
      </c>
      <c r="D66" s="304" t="s">
        <v>115</v>
      </c>
      <c r="E66" s="305">
        <f t="shared" si="5"/>
        <v>813</v>
      </c>
      <c r="F66" s="182"/>
      <c r="G66" s="158"/>
      <c r="M66" s="306">
        <v>789</v>
      </c>
    </row>
    <row r="67" spans="1:13" ht="15" x14ac:dyDescent="0.3">
      <c r="A67" s="157"/>
      <c r="B67" s="163" t="s">
        <v>337</v>
      </c>
      <c r="C67" s="303" t="s">
        <v>338</v>
      </c>
      <c r="D67" s="304" t="s">
        <v>115</v>
      </c>
      <c r="E67" s="305">
        <f t="shared" si="5"/>
        <v>40067</v>
      </c>
      <c r="F67" s="182"/>
      <c r="G67" s="158"/>
      <c r="M67" s="306">
        <v>38900</v>
      </c>
    </row>
    <row r="68" spans="1:13" ht="15" x14ac:dyDescent="0.3">
      <c r="A68" s="157"/>
      <c r="B68" s="163" t="s">
        <v>339</v>
      </c>
      <c r="C68" s="303" t="s">
        <v>340</v>
      </c>
      <c r="D68" s="304" t="s">
        <v>267</v>
      </c>
      <c r="E68" s="305">
        <f t="shared" si="5"/>
        <v>6077</v>
      </c>
      <c r="F68" s="182"/>
      <c r="G68" s="158"/>
      <c r="M68" s="306">
        <v>5900</v>
      </c>
    </row>
    <row r="69" spans="1:13" ht="15" x14ac:dyDescent="0.3">
      <c r="A69" s="157"/>
      <c r="B69" s="163" t="s">
        <v>341</v>
      </c>
      <c r="C69" s="314" t="s">
        <v>342</v>
      </c>
      <c r="D69" s="304" t="s">
        <v>90</v>
      </c>
      <c r="E69" s="305">
        <f t="shared" si="5"/>
        <v>33578</v>
      </c>
      <c r="F69" s="182"/>
      <c r="G69" s="158"/>
      <c r="M69" s="306">
        <v>32600</v>
      </c>
    </row>
    <row r="70" spans="1:13" ht="15" x14ac:dyDescent="0.3">
      <c r="A70" s="157"/>
      <c r="B70" s="163" t="s">
        <v>343</v>
      </c>
      <c r="C70" s="314" t="s">
        <v>344</v>
      </c>
      <c r="D70" s="304" t="s">
        <v>115</v>
      </c>
      <c r="E70" s="305">
        <f t="shared" si="5"/>
        <v>85490</v>
      </c>
      <c r="F70" s="182"/>
      <c r="G70" s="158"/>
      <c r="M70" s="306">
        <v>83000</v>
      </c>
    </row>
    <row r="71" spans="1:13" ht="15" x14ac:dyDescent="0.3">
      <c r="A71" s="157"/>
      <c r="B71" s="163" t="s">
        <v>345</v>
      </c>
      <c r="C71" s="314" t="s">
        <v>346</v>
      </c>
      <c r="D71" s="304" t="s">
        <v>115</v>
      </c>
      <c r="E71" s="305">
        <f t="shared" si="5"/>
        <v>3605</v>
      </c>
      <c r="F71" s="182"/>
      <c r="G71" s="158"/>
      <c r="M71" s="306">
        <v>3500</v>
      </c>
    </row>
    <row r="72" spans="1:13" ht="15" x14ac:dyDescent="0.3">
      <c r="A72" s="157"/>
      <c r="B72" s="163" t="s">
        <v>347</v>
      </c>
      <c r="C72" s="303" t="s">
        <v>348</v>
      </c>
      <c r="D72" s="304" t="s">
        <v>115</v>
      </c>
      <c r="E72" s="305">
        <f t="shared" si="5"/>
        <v>18025</v>
      </c>
      <c r="F72" s="182"/>
      <c r="G72" s="158"/>
      <c r="M72" s="306">
        <v>17500</v>
      </c>
    </row>
    <row r="73" spans="1:13" ht="15" x14ac:dyDescent="0.3">
      <c r="A73" s="157"/>
      <c r="B73" s="163" t="s">
        <v>349</v>
      </c>
      <c r="C73" s="314" t="s">
        <v>350</v>
      </c>
      <c r="D73" s="304" t="s">
        <v>115</v>
      </c>
      <c r="E73" s="305">
        <f t="shared" si="5"/>
        <v>23690</v>
      </c>
      <c r="F73" s="182"/>
      <c r="G73" s="158"/>
      <c r="M73" s="306">
        <v>23000</v>
      </c>
    </row>
    <row r="74" spans="1:13" ht="15" x14ac:dyDescent="0.3">
      <c r="A74" s="157"/>
      <c r="B74" s="163" t="s">
        <v>351</v>
      </c>
      <c r="C74" s="314" t="s">
        <v>352</v>
      </c>
      <c r="D74" s="304" t="s">
        <v>115</v>
      </c>
      <c r="E74" s="305">
        <f t="shared" si="5"/>
        <v>1468</v>
      </c>
      <c r="F74" s="182"/>
      <c r="G74" s="158"/>
      <c r="M74" s="306">
        <v>1425</v>
      </c>
    </row>
    <row r="75" spans="1:13" ht="15" x14ac:dyDescent="0.3">
      <c r="A75" s="157"/>
      <c r="B75" s="163" t="s">
        <v>353</v>
      </c>
      <c r="C75" s="314" t="s">
        <v>354</v>
      </c>
      <c r="D75" s="304" t="s">
        <v>115</v>
      </c>
      <c r="E75" s="305">
        <f t="shared" si="5"/>
        <v>20497</v>
      </c>
      <c r="F75" s="182"/>
      <c r="G75" s="158"/>
      <c r="M75" s="306">
        <v>19900</v>
      </c>
    </row>
    <row r="76" spans="1:13" ht="15" x14ac:dyDescent="0.3">
      <c r="A76" s="157"/>
      <c r="B76" s="163" t="s">
        <v>355</v>
      </c>
      <c r="C76" s="188" t="s">
        <v>356</v>
      </c>
      <c r="D76" s="171" t="s">
        <v>115</v>
      </c>
      <c r="E76" s="305">
        <f t="shared" si="5"/>
        <v>49337</v>
      </c>
      <c r="F76" s="182"/>
      <c r="G76" s="158"/>
      <c r="M76" s="172">
        <v>47900</v>
      </c>
    </row>
    <row r="77" spans="1:13" ht="15.6" x14ac:dyDescent="0.3">
      <c r="A77" s="157"/>
      <c r="B77" s="189"/>
      <c r="C77" s="190" t="s">
        <v>357</v>
      </c>
      <c r="D77" s="191"/>
      <c r="E77" s="192"/>
      <c r="F77" s="182"/>
      <c r="G77" s="158"/>
      <c r="M77" s="192"/>
    </row>
    <row r="78" spans="1:13" ht="30" x14ac:dyDescent="0.3">
      <c r="A78" s="157"/>
      <c r="B78" s="163" t="s">
        <v>358</v>
      </c>
      <c r="C78" s="314" t="s">
        <v>359</v>
      </c>
      <c r="D78" s="304" t="s">
        <v>115</v>
      </c>
      <c r="E78" s="305">
        <f t="shared" ref="E78:E82" si="6">ROUND(M78*1.03,0)</f>
        <v>216300</v>
      </c>
      <c r="F78" s="164"/>
      <c r="G78" s="158"/>
      <c r="M78" s="306">
        <v>210000</v>
      </c>
    </row>
    <row r="79" spans="1:13" ht="15" x14ac:dyDescent="0.3">
      <c r="A79" s="157"/>
      <c r="B79" s="163" t="s">
        <v>360</v>
      </c>
      <c r="C79" s="303" t="s">
        <v>361</v>
      </c>
      <c r="D79" s="304" t="s">
        <v>115</v>
      </c>
      <c r="E79" s="305">
        <f t="shared" si="6"/>
        <v>657140</v>
      </c>
      <c r="F79" s="164"/>
      <c r="G79" s="158"/>
      <c r="M79" s="306">
        <v>638000</v>
      </c>
    </row>
    <row r="80" spans="1:13" ht="15" x14ac:dyDescent="0.3">
      <c r="A80" s="157"/>
      <c r="B80" s="163" t="s">
        <v>362</v>
      </c>
      <c r="C80" s="303" t="s">
        <v>363</v>
      </c>
      <c r="D80" s="304" t="s">
        <v>115</v>
      </c>
      <c r="E80" s="305">
        <f t="shared" si="6"/>
        <v>576491</v>
      </c>
      <c r="F80" s="164"/>
      <c r="G80" s="158"/>
      <c r="M80" s="306">
        <v>559700</v>
      </c>
    </row>
    <row r="81" spans="1:13" ht="15" x14ac:dyDescent="0.3">
      <c r="A81" s="157"/>
      <c r="B81" s="163" t="s">
        <v>364</v>
      </c>
      <c r="C81" s="303" t="s">
        <v>365</v>
      </c>
      <c r="D81" s="304" t="s">
        <v>115</v>
      </c>
      <c r="E81" s="305">
        <f t="shared" si="6"/>
        <v>617897</v>
      </c>
      <c r="F81" s="164"/>
      <c r="G81" s="158"/>
      <c r="M81" s="306">
        <v>599900</v>
      </c>
    </row>
    <row r="82" spans="1:13" ht="30" x14ac:dyDescent="0.3">
      <c r="A82" s="157"/>
      <c r="B82" s="163" t="s">
        <v>366</v>
      </c>
      <c r="C82" s="316" t="s">
        <v>367</v>
      </c>
      <c r="D82" s="308" t="s">
        <v>115</v>
      </c>
      <c r="E82" s="305">
        <f t="shared" si="6"/>
        <v>659200</v>
      </c>
      <c r="F82" s="164"/>
      <c r="G82" s="158"/>
      <c r="M82" s="309">
        <v>640000</v>
      </c>
    </row>
    <row r="83" spans="1:13" ht="15" x14ac:dyDescent="0.3">
      <c r="A83" s="157"/>
      <c r="B83" s="169" t="s">
        <v>368</v>
      </c>
      <c r="C83" s="198" t="s">
        <v>369</v>
      </c>
      <c r="D83" s="199" t="s">
        <v>115</v>
      </c>
      <c r="E83" s="413">
        <v>212500</v>
      </c>
      <c r="F83" s="164"/>
      <c r="G83" s="158"/>
      <c r="M83" s="205"/>
    </row>
    <row r="84" spans="1:13" ht="15.6" x14ac:dyDescent="0.3">
      <c r="A84" s="157"/>
      <c r="B84" s="193"/>
      <c r="C84" s="160" t="s">
        <v>370</v>
      </c>
      <c r="D84" s="194"/>
      <c r="E84" s="195"/>
      <c r="F84" s="164"/>
      <c r="G84" s="158"/>
      <c r="M84" s="195"/>
    </row>
    <row r="85" spans="1:13" ht="15" x14ac:dyDescent="0.3">
      <c r="A85" s="157"/>
      <c r="B85" s="163" t="s">
        <v>371</v>
      </c>
      <c r="C85" s="429" t="s">
        <v>372</v>
      </c>
      <c r="D85" s="304" t="s">
        <v>90</v>
      </c>
      <c r="E85" s="305">
        <f t="shared" ref="E85:E132" si="7">ROUND(M85*1.03,0)</f>
        <v>2163</v>
      </c>
      <c r="F85" s="164"/>
      <c r="G85" s="158"/>
      <c r="M85" s="306">
        <v>2100</v>
      </c>
    </row>
    <row r="86" spans="1:13" ht="15" x14ac:dyDescent="0.3">
      <c r="A86" s="157"/>
      <c r="B86" s="163" t="s">
        <v>373</v>
      </c>
      <c r="C86" s="318" t="s">
        <v>374</v>
      </c>
      <c r="D86" s="304" t="s">
        <v>115</v>
      </c>
      <c r="E86" s="305">
        <f t="shared" si="7"/>
        <v>618</v>
      </c>
      <c r="F86" s="164"/>
      <c r="G86" s="158"/>
      <c r="M86" s="306">
        <v>600</v>
      </c>
    </row>
    <row r="87" spans="1:13" ht="15" x14ac:dyDescent="0.3">
      <c r="A87" s="157"/>
      <c r="B87" s="163" t="s">
        <v>375</v>
      </c>
      <c r="C87" s="317" t="s">
        <v>376</v>
      </c>
      <c r="D87" s="304" t="s">
        <v>115</v>
      </c>
      <c r="E87" s="305">
        <f t="shared" si="7"/>
        <v>412</v>
      </c>
      <c r="F87" s="164"/>
      <c r="G87" s="158"/>
      <c r="M87" s="306">
        <v>400</v>
      </c>
    </row>
    <row r="88" spans="1:13" ht="15" x14ac:dyDescent="0.3">
      <c r="A88" s="157"/>
      <c r="B88" s="163" t="s">
        <v>377</v>
      </c>
      <c r="C88" s="429" t="s">
        <v>378</v>
      </c>
      <c r="D88" s="304" t="s">
        <v>115</v>
      </c>
      <c r="E88" s="305">
        <f t="shared" si="7"/>
        <v>3193</v>
      </c>
      <c r="F88" s="164"/>
      <c r="G88" s="158"/>
      <c r="M88" s="309">
        <v>3100</v>
      </c>
    </row>
    <row r="89" spans="1:13" ht="15" x14ac:dyDescent="0.3">
      <c r="A89" s="157"/>
      <c r="B89" s="163" t="s">
        <v>379</v>
      </c>
      <c r="C89" s="429" t="s">
        <v>380</v>
      </c>
      <c r="D89" s="304" t="s">
        <v>311</v>
      </c>
      <c r="E89" s="305">
        <f t="shared" si="7"/>
        <v>68907</v>
      </c>
      <c r="F89" s="164"/>
      <c r="G89" s="158"/>
      <c r="M89" s="309">
        <v>66900</v>
      </c>
    </row>
    <row r="90" spans="1:13" ht="15" x14ac:dyDescent="0.3">
      <c r="A90" s="157"/>
      <c r="B90" s="163" t="s">
        <v>381</v>
      </c>
      <c r="C90" s="429" t="s">
        <v>382</v>
      </c>
      <c r="D90" s="308" t="s">
        <v>311</v>
      </c>
      <c r="E90" s="305">
        <f t="shared" si="7"/>
        <v>51397</v>
      </c>
      <c r="F90" s="164"/>
      <c r="G90" s="158"/>
      <c r="M90" s="309">
        <v>49900</v>
      </c>
    </row>
    <row r="91" spans="1:13" ht="15" x14ac:dyDescent="0.3">
      <c r="A91" s="157"/>
      <c r="B91" s="163" t="s">
        <v>383</v>
      </c>
      <c r="C91" s="317" t="s">
        <v>384</v>
      </c>
      <c r="D91" s="304" t="s">
        <v>115</v>
      </c>
      <c r="E91" s="305">
        <f t="shared" si="7"/>
        <v>2987</v>
      </c>
      <c r="F91" s="164"/>
      <c r="G91" s="158"/>
      <c r="M91" s="306">
        <v>2900</v>
      </c>
    </row>
    <row r="92" spans="1:13" ht="15" x14ac:dyDescent="0.3">
      <c r="A92" s="157"/>
      <c r="B92" s="163" t="s">
        <v>385</v>
      </c>
      <c r="C92" s="317" t="s">
        <v>386</v>
      </c>
      <c r="D92" s="304" t="s">
        <v>115</v>
      </c>
      <c r="E92" s="305">
        <f t="shared" si="7"/>
        <v>355</v>
      </c>
      <c r="F92" s="164"/>
      <c r="G92" s="158"/>
      <c r="M92" s="306">
        <v>345</v>
      </c>
    </row>
    <row r="93" spans="1:13" ht="15" x14ac:dyDescent="0.3">
      <c r="A93" s="157"/>
      <c r="B93" s="163" t="s">
        <v>387</v>
      </c>
      <c r="C93" s="317" t="s">
        <v>388</v>
      </c>
      <c r="D93" s="304" t="s">
        <v>115</v>
      </c>
      <c r="E93" s="305">
        <f t="shared" si="7"/>
        <v>464</v>
      </c>
      <c r="F93" s="164"/>
      <c r="G93" s="158"/>
      <c r="M93" s="306">
        <v>450</v>
      </c>
    </row>
    <row r="94" spans="1:13" ht="15" x14ac:dyDescent="0.3">
      <c r="A94" s="157"/>
      <c r="B94" s="163" t="s">
        <v>389</v>
      </c>
      <c r="C94" s="317" t="s">
        <v>390</v>
      </c>
      <c r="D94" s="304" t="s">
        <v>115</v>
      </c>
      <c r="E94" s="305">
        <f t="shared" si="7"/>
        <v>371</v>
      </c>
      <c r="F94" s="164"/>
      <c r="G94" s="158"/>
      <c r="M94" s="306">
        <v>360</v>
      </c>
    </row>
    <row r="95" spans="1:13" ht="15" x14ac:dyDescent="0.3">
      <c r="A95" s="157"/>
      <c r="B95" s="163" t="s">
        <v>391</v>
      </c>
      <c r="C95" s="317" t="s">
        <v>392</v>
      </c>
      <c r="D95" s="304" t="s">
        <v>115</v>
      </c>
      <c r="E95" s="305">
        <f t="shared" si="7"/>
        <v>69937</v>
      </c>
      <c r="F95" s="164"/>
      <c r="G95" s="158"/>
      <c r="M95" s="306">
        <v>67900</v>
      </c>
    </row>
    <row r="96" spans="1:13" ht="15" x14ac:dyDescent="0.3">
      <c r="A96" s="157"/>
      <c r="B96" s="163" t="s">
        <v>393</v>
      </c>
      <c r="C96" s="317" t="s">
        <v>394</v>
      </c>
      <c r="D96" s="304" t="s">
        <v>115</v>
      </c>
      <c r="E96" s="305">
        <f t="shared" si="7"/>
        <v>54487</v>
      </c>
      <c r="F96" s="164"/>
      <c r="G96" s="158"/>
      <c r="M96" s="306">
        <v>52900</v>
      </c>
    </row>
    <row r="97" spans="1:13" ht="15" x14ac:dyDescent="0.3">
      <c r="A97" s="157"/>
      <c r="B97" s="163" t="s">
        <v>395</v>
      </c>
      <c r="C97" s="317" t="s">
        <v>396</v>
      </c>
      <c r="D97" s="304" t="s">
        <v>115</v>
      </c>
      <c r="E97" s="305">
        <f t="shared" si="7"/>
        <v>67723</v>
      </c>
      <c r="F97" s="164"/>
      <c r="G97" s="158"/>
      <c r="M97" s="306">
        <v>65750</v>
      </c>
    </row>
    <row r="98" spans="1:13" ht="15" x14ac:dyDescent="0.3">
      <c r="A98" s="157"/>
      <c r="B98" s="163" t="s">
        <v>397</v>
      </c>
      <c r="C98" s="317" t="s">
        <v>398</v>
      </c>
      <c r="D98" s="304" t="s">
        <v>115</v>
      </c>
      <c r="E98" s="305">
        <f t="shared" si="7"/>
        <v>128647</v>
      </c>
      <c r="F98" s="164"/>
      <c r="G98" s="158"/>
      <c r="M98" s="306">
        <v>124900</v>
      </c>
    </row>
    <row r="99" spans="1:13" ht="15" x14ac:dyDescent="0.3">
      <c r="A99" s="157"/>
      <c r="B99" s="163" t="s">
        <v>399</v>
      </c>
      <c r="C99" s="317" t="s">
        <v>400</v>
      </c>
      <c r="D99" s="304" t="s">
        <v>401</v>
      </c>
      <c r="E99" s="305">
        <f t="shared" si="7"/>
        <v>28737</v>
      </c>
      <c r="F99" s="164"/>
      <c r="G99" s="158"/>
      <c r="M99" s="306">
        <v>27900</v>
      </c>
    </row>
    <row r="100" spans="1:13" ht="15" x14ac:dyDescent="0.3">
      <c r="A100" s="157"/>
      <c r="B100" s="163" t="s">
        <v>402</v>
      </c>
      <c r="C100" s="318" t="s">
        <v>403</v>
      </c>
      <c r="D100" s="304" t="s">
        <v>115</v>
      </c>
      <c r="E100" s="305">
        <f t="shared" si="7"/>
        <v>13287</v>
      </c>
      <c r="F100" s="164"/>
      <c r="G100" s="158"/>
      <c r="M100" s="306">
        <v>12900</v>
      </c>
    </row>
    <row r="101" spans="1:13" ht="15" x14ac:dyDescent="0.3">
      <c r="A101" s="157"/>
      <c r="B101" s="163" t="s">
        <v>404</v>
      </c>
      <c r="C101" s="318" t="s">
        <v>405</v>
      </c>
      <c r="D101" s="304" t="s">
        <v>115</v>
      </c>
      <c r="E101" s="305">
        <f t="shared" si="7"/>
        <v>6386</v>
      </c>
      <c r="F101" s="164"/>
      <c r="G101" s="158"/>
      <c r="M101" s="306">
        <v>6200</v>
      </c>
    </row>
    <row r="102" spans="1:13" ht="15" x14ac:dyDescent="0.3">
      <c r="A102" s="157"/>
      <c r="B102" s="163" t="s">
        <v>406</v>
      </c>
      <c r="C102" s="318" t="s">
        <v>407</v>
      </c>
      <c r="D102" s="304" t="s">
        <v>115</v>
      </c>
      <c r="E102" s="305">
        <f t="shared" si="7"/>
        <v>17407</v>
      </c>
      <c r="F102" s="164"/>
      <c r="G102" s="158"/>
      <c r="M102" s="306">
        <v>16900</v>
      </c>
    </row>
    <row r="103" spans="1:13" ht="15" x14ac:dyDescent="0.3">
      <c r="A103" s="157"/>
      <c r="B103" s="163" t="s">
        <v>408</v>
      </c>
      <c r="C103" s="431" t="s">
        <v>409</v>
      </c>
      <c r="D103" s="304" t="s">
        <v>90</v>
      </c>
      <c r="E103" s="305">
        <f t="shared" si="7"/>
        <v>8910</v>
      </c>
      <c r="F103" s="164"/>
      <c r="G103" s="158"/>
      <c r="M103" s="306">
        <v>8650</v>
      </c>
    </row>
    <row r="104" spans="1:13" ht="15" x14ac:dyDescent="0.3">
      <c r="A104" s="157"/>
      <c r="B104" s="163" t="s">
        <v>410</v>
      </c>
      <c r="C104" s="314" t="s">
        <v>411</v>
      </c>
      <c r="D104" s="304" t="s">
        <v>90</v>
      </c>
      <c r="E104" s="305">
        <f t="shared" si="7"/>
        <v>14405</v>
      </c>
      <c r="F104" s="164"/>
      <c r="G104" s="158"/>
      <c r="M104" s="306">
        <v>13985</v>
      </c>
    </row>
    <row r="105" spans="1:13" ht="15" x14ac:dyDescent="0.3">
      <c r="A105" s="157"/>
      <c r="B105" s="163" t="s">
        <v>412</v>
      </c>
      <c r="C105" s="432" t="s">
        <v>413</v>
      </c>
      <c r="D105" s="304" t="s">
        <v>90</v>
      </c>
      <c r="E105" s="305">
        <f t="shared" si="7"/>
        <v>20410</v>
      </c>
      <c r="F105" s="164"/>
      <c r="G105" s="158"/>
      <c r="M105" s="306">
        <v>19816</v>
      </c>
    </row>
    <row r="106" spans="1:13" ht="15" x14ac:dyDescent="0.3">
      <c r="A106" s="157"/>
      <c r="B106" s="163" t="s">
        <v>414</v>
      </c>
      <c r="C106" s="314" t="s">
        <v>415</v>
      </c>
      <c r="D106" s="304" t="s">
        <v>115</v>
      </c>
      <c r="E106" s="305">
        <f t="shared" si="7"/>
        <v>226497</v>
      </c>
      <c r="F106" s="164"/>
      <c r="G106" s="158"/>
      <c r="M106" s="306">
        <v>219900</v>
      </c>
    </row>
    <row r="107" spans="1:13" ht="15" x14ac:dyDescent="0.3">
      <c r="A107" s="157"/>
      <c r="B107" s="163" t="s">
        <v>416</v>
      </c>
      <c r="C107" s="318" t="s">
        <v>417</v>
      </c>
      <c r="D107" s="304" t="s">
        <v>115</v>
      </c>
      <c r="E107" s="305">
        <f t="shared" si="7"/>
        <v>12257</v>
      </c>
      <c r="F107" s="164"/>
      <c r="G107" s="158"/>
      <c r="M107" s="306">
        <v>11900</v>
      </c>
    </row>
    <row r="108" spans="1:13" ht="15" x14ac:dyDescent="0.3">
      <c r="A108" s="157"/>
      <c r="B108" s="163" t="s">
        <v>418</v>
      </c>
      <c r="C108" s="314" t="s">
        <v>419</v>
      </c>
      <c r="D108" s="304" t="s">
        <v>115</v>
      </c>
      <c r="E108" s="305">
        <f t="shared" si="7"/>
        <v>28737</v>
      </c>
      <c r="F108" s="164"/>
      <c r="G108" s="158"/>
      <c r="M108" s="306">
        <v>27900</v>
      </c>
    </row>
    <row r="109" spans="1:13" ht="15" x14ac:dyDescent="0.3">
      <c r="A109" s="157"/>
      <c r="B109" s="163" t="s">
        <v>420</v>
      </c>
      <c r="C109" s="314" t="s">
        <v>421</v>
      </c>
      <c r="D109" s="304" t="s">
        <v>115</v>
      </c>
      <c r="E109" s="305">
        <f t="shared" si="7"/>
        <v>31827</v>
      </c>
      <c r="F109" s="164"/>
      <c r="G109" s="158"/>
      <c r="M109" s="306">
        <v>30900</v>
      </c>
    </row>
    <row r="110" spans="1:13" ht="15" x14ac:dyDescent="0.3">
      <c r="A110" s="157"/>
      <c r="B110" s="163" t="s">
        <v>422</v>
      </c>
      <c r="C110" s="314" t="s">
        <v>423</v>
      </c>
      <c r="D110" s="304" t="s">
        <v>115</v>
      </c>
      <c r="E110" s="305">
        <f t="shared" si="7"/>
        <v>39037</v>
      </c>
      <c r="F110" s="164"/>
      <c r="G110" s="158"/>
      <c r="M110" s="306">
        <v>37900</v>
      </c>
    </row>
    <row r="111" spans="1:13" ht="15" x14ac:dyDescent="0.3">
      <c r="A111" s="157"/>
      <c r="B111" s="163" t="s">
        <v>424</v>
      </c>
      <c r="C111" s="314" t="s">
        <v>425</v>
      </c>
      <c r="D111" s="304" t="s">
        <v>115</v>
      </c>
      <c r="E111" s="305">
        <f t="shared" si="7"/>
        <v>12257</v>
      </c>
      <c r="F111" s="164"/>
      <c r="G111" s="158"/>
      <c r="M111" s="306">
        <v>11900</v>
      </c>
    </row>
    <row r="112" spans="1:13" ht="15" x14ac:dyDescent="0.3">
      <c r="A112" s="157"/>
      <c r="B112" s="311" t="s">
        <v>426</v>
      </c>
      <c r="C112" s="316" t="s">
        <v>427</v>
      </c>
      <c r="D112" s="308" t="s">
        <v>115</v>
      </c>
      <c r="E112" s="305">
        <f t="shared" si="7"/>
        <v>386147</v>
      </c>
      <c r="F112" s="164"/>
      <c r="G112" s="158"/>
      <c r="M112" s="309">
        <v>374900</v>
      </c>
    </row>
    <row r="113" spans="1:13" ht="15" x14ac:dyDescent="0.3">
      <c r="A113" s="157"/>
      <c r="B113" s="163" t="s">
        <v>428</v>
      </c>
      <c r="C113" s="314" t="s">
        <v>429</v>
      </c>
      <c r="D113" s="304" t="s">
        <v>115</v>
      </c>
      <c r="E113" s="305">
        <f t="shared" si="7"/>
        <v>11227</v>
      </c>
      <c r="F113" s="164"/>
      <c r="G113" s="158"/>
      <c r="M113" s="306">
        <v>10900</v>
      </c>
    </row>
    <row r="114" spans="1:13" ht="15" x14ac:dyDescent="0.3">
      <c r="A114" s="157"/>
      <c r="B114" s="163" t="s">
        <v>430</v>
      </c>
      <c r="C114" s="314" t="s">
        <v>431</v>
      </c>
      <c r="D114" s="304" t="s">
        <v>115</v>
      </c>
      <c r="E114" s="305">
        <f t="shared" si="7"/>
        <v>7107</v>
      </c>
      <c r="F114" s="164"/>
      <c r="G114" s="158"/>
      <c r="M114" s="306">
        <v>6900</v>
      </c>
    </row>
    <row r="115" spans="1:13" ht="15" x14ac:dyDescent="0.3">
      <c r="A115" s="157"/>
      <c r="B115" s="163" t="s">
        <v>432</v>
      </c>
      <c r="C115" s="318" t="s">
        <v>433</v>
      </c>
      <c r="D115" s="304" t="s">
        <v>115</v>
      </c>
      <c r="E115" s="305">
        <f t="shared" si="7"/>
        <v>2678</v>
      </c>
      <c r="F115" s="164"/>
      <c r="G115" s="158"/>
      <c r="M115" s="306">
        <v>2600</v>
      </c>
    </row>
    <row r="116" spans="1:13" ht="15" x14ac:dyDescent="0.3">
      <c r="A116" s="157"/>
      <c r="B116" s="163" t="s">
        <v>434</v>
      </c>
      <c r="C116" s="318" t="s">
        <v>435</v>
      </c>
      <c r="D116" s="304" t="s">
        <v>115</v>
      </c>
      <c r="E116" s="305">
        <f t="shared" si="7"/>
        <v>9167</v>
      </c>
      <c r="F116" s="164"/>
      <c r="G116" s="158"/>
      <c r="M116" s="306">
        <v>8900</v>
      </c>
    </row>
    <row r="117" spans="1:13" ht="15" x14ac:dyDescent="0.3">
      <c r="A117" s="157"/>
      <c r="B117" s="311" t="s">
        <v>436</v>
      </c>
      <c r="C117" s="316" t="s">
        <v>437</v>
      </c>
      <c r="D117" s="308" t="s">
        <v>115</v>
      </c>
      <c r="E117" s="305">
        <f t="shared" si="7"/>
        <v>11227</v>
      </c>
      <c r="F117" s="164"/>
      <c r="G117" s="158"/>
      <c r="M117" s="309">
        <v>10900</v>
      </c>
    </row>
    <row r="118" spans="1:13" ht="15" x14ac:dyDescent="0.3">
      <c r="A118" s="157"/>
      <c r="B118" s="163" t="s">
        <v>438</v>
      </c>
      <c r="C118" s="314" t="s">
        <v>439</v>
      </c>
      <c r="D118" s="304" t="s">
        <v>90</v>
      </c>
      <c r="E118" s="305">
        <f t="shared" si="7"/>
        <v>8565</v>
      </c>
      <c r="F118" s="164"/>
      <c r="G118" s="158"/>
      <c r="M118" s="310">
        <v>8316</v>
      </c>
    </row>
    <row r="119" spans="1:13" ht="15" x14ac:dyDescent="0.3">
      <c r="A119" s="157"/>
      <c r="B119" s="163" t="s">
        <v>440</v>
      </c>
      <c r="C119" s="314" t="s">
        <v>441</v>
      </c>
      <c r="D119" s="304" t="s">
        <v>115</v>
      </c>
      <c r="E119" s="305">
        <f t="shared" si="7"/>
        <v>3090</v>
      </c>
      <c r="F119" s="164"/>
      <c r="G119" s="158"/>
      <c r="M119" s="310">
        <v>3000</v>
      </c>
    </row>
    <row r="120" spans="1:13" ht="15" x14ac:dyDescent="0.3">
      <c r="A120" s="157"/>
      <c r="B120" s="163" t="s">
        <v>442</v>
      </c>
      <c r="C120" s="314" t="s">
        <v>443</v>
      </c>
      <c r="D120" s="304" t="s">
        <v>115</v>
      </c>
      <c r="E120" s="305">
        <f t="shared" si="7"/>
        <v>11660</v>
      </c>
      <c r="F120" s="164"/>
      <c r="G120" s="158"/>
      <c r="M120" s="310">
        <v>11320</v>
      </c>
    </row>
    <row r="121" spans="1:13" ht="15" x14ac:dyDescent="0.3">
      <c r="A121" s="157"/>
      <c r="B121" s="163" t="s">
        <v>444</v>
      </c>
      <c r="C121" s="432" t="s">
        <v>445</v>
      </c>
      <c r="D121" s="304" t="s">
        <v>115</v>
      </c>
      <c r="E121" s="305">
        <f t="shared" si="7"/>
        <v>714717</v>
      </c>
      <c r="F121" s="164"/>
      <c r="G121" s="158"/>
      <c r="M121" s="310">
        <v>693900</v>
      </c>
    </row>
    <row r="122" spans="1:13" ht="15" x14ac:dyDescent="0.3">
      <c r="A122" s="157"/>
      <c r="B122" s="163" t="s">
        <v>446</v>
      </c>
      <c r="C122" s="317" t="s">
        <v>447</v>
      </c>
      <c r="D122" s="304" t="s">
        <v>90</v>
      </c>
      <c r="E122" s="305">
        <f t="shared" si="7"/>
        <v>5475</v>
      </c>
      <c r="F122" s="164"/>
      <c r="G122" s="158"/>
      <c r="M122" s="310">
        <v>5316</v>
      </c>
    </row>
    <row r="123" spans="1:13" ht="15" x14ac:dyDescent="0.3">
      <c r="A123" s="157"/>
      <c r="B123" s="163" t="s">
        <v>448</v>
      </c>
      <c r="C123" s="318" t="s">
        <v>449</v>
      </c>
      <c r="D123" s="304" t="s">
        <v>115</v>
      </c>
      <c r="E123" s="305">
        <f t="shared" si="7"/>
        <v>2884</v>
      </c>
      <c r="F123" s="164"/>
      <c r="G123" s="158"/>
      <c r="M123" s="310">
        <v>2800</v>
      </c>
    </row>
    <row r="124" spans="1:13" ht="15" x14ac:dyDescent="0.3">
      <c r="A124" s="157"/>
      <c r="B124" s="163" t="s">
        <v>450</v>
      </c>
      <c r="C124" s="317" t="s">
        <v>451</v>
      </c>
      <c r="D124" s="304" t="s">
        <v>115</v>
      </c>
      <c r="E124" s="305">
        <f t="shared" si="7"/>
        <v>1133</v>
      </c>
      <c r="F124" s="164"/>
      <c r="G124" s="158"/>
      <c r="M124" s="310">
        <v>1100</v>
      </c>
    </row>
    <row r="125" spans="1:13" ht="16.5" customHeight="1" x14ac:dyDescent="0.3">
      <c r="A125" s="157"/>
      <c r="B125" s="163" t="s">
        <v>452</v>
      </c>
      <c r="C125" s="317" t="s">
        <v>453</v>
      </c>
      <c r="D125" s="304" t="s">
        <v>115</v>
      </c>
      <c r="E125" s="305">
        <f t="shared" si="7"/>
        <v>3193</v>
      </c>
      <c r="F125" s="164"/>
      <c r="G125" s="158"/>
      <c r="M125" s="310">
        <v>3100</v>
      </c>
    </row>
    <row r="126" spans="1:13" ht="15" x14ac:dyDescent="0.3">
      <c r="A126" s="157"/>
      <c r="B126" s="163" t="s">
        <v>454</v>
      </c>
      <c r="C126" s="317" t="s">
        <v>455</v>
      </c>
      <c r="D126" s="304" t="s">
        <v>90</v>
      </c>
      <c r="E126" s="305">
        <f t="shared" si="7"/>
        <v>4102</v>
      </c>
      <c r="F126" s="164"/>
      <c r="G126" s="158"/>
      <c r="M126" s="310">
        <v>3983</v>
      </c>
    </row>
    <row r="127" spans="1:13" ht="15" x14ac:dyDescent="0.3">
      <c r="A127" s="157"/>
      <c r="B127" s="163" t="s">
        <v>456</v>
      </c>
      <c r="C127" s="318" t="s">
        <v>457</v>
      </c>
      <c r="D127" s="304" t="s">
        <v>115</v>
      </c>
      <c r="E127" s="305">
        <f t="shared" si="7"/>
        <v>1133</v>
      </c>
      <c r="F127" s="164"/>
      <c r="G127" s="158"/>
      <c r="M127" s="310">
        <v>1100</v>
      </c>
    </row>
    <row r="128" spans="1:13" ht="15" x14ac:dyDescent="0.3">
      <c r="A128" s="157"/>
      <c r="B128" s="163" t="s">
        <v>458</v>
      </c>
      <c r="C128" s="317" t="s">
        <v>459</v>
      </c>
      <c r="D128" s="304" t="s">
        <v>115</v>
      </c>
      <c r="E128" s="305">
        <f t="shared" si="7"/>
        <v>927</v>
      </c>
      <c r="F128" s="164"/>
      <c r="G128" s="158"/>
      <c r="M128" s="310">
        <v>900</v>
      </c>
    </row>
    <row r="129" spans="1:13" ht="16.5" customHeight="1" x14ac:dyDescent="0.3">
      <c r="A129" s="157"/>
      <c r="B129" s="163" t="s">
        <v>460</v>
      </c>
      <c r="C129" s="317" t="s">
        <v>461</v>
      </c>
      <c r="D129" s="304" t="s">
        <v>115</v>
      </c>
      <c r="E129" s="305">
        <f t="shared" si="7"/>
        <v>1906</v>
      </c>
      <c r="F129" s="164"/>
      <c r="G129" s="158"/>
      <c r="M129" s="310">
        <v>1850</v>
      </c>
    </row>
    <row r="130" spans="1:13" ht="16.5" customHeight="1" x14ac:dyDescent="0.3">
      <c r="A130" s="157"/>
      <c r="B130" s="163" t="s">
        <v>462</v>
      </c>
      <c r="C130" s="196" t="s">
        <v>463</v>
      </c>
      <c r="D130" s="171" t="s">
        <v>115</v>
      </c>
      <c r="E130" s="305">
        <f t="shared" si="7"/>
        <v>955840</v>
      </c>
      <c r="F130" s="164"/>
      <c r="G130" s="158"/>
      <c r="M130" s="310">
        <v>928000</v>
      </c>
    </row>
    <row r="131" spans="1:13" ht="16.5" customHeight="1" x14ac:dyDescent="0.3">
      <c r="A131" s="157"/>
      <c r="B131" s="163" t="s">
        <v>464</v>
      </c>
      <c r="C131" s="317" t="s">
        <v>465</v>
      </c>
      <c r="D131" s="171" t="s">
        <v>90</v>
      </c>
      <c r="E131" s="305">
        <f t="shared" si="7"/>
        <v>11982</v>
      </c>
      <c r="F131" s="164"/>
      <c r="G131" s="158"/>
      <c r="M131" s="197">
        <v>11633</v>
      </c>
    </row>
    <row r="132" spans="1:13" ht="16.5" customHeight="1" x14ac:dyDescent="0.3">
      <c r="A132" s="157"/>
      <c r="B132" s="163" t="s">
        <v>466</v>
      </c>
      <c r="C132" s="196" t="s">
        <v>467</v>
      </c>
      <c r="D132" s="171" t="s">
        <v>115</v>
      </c>
      <c r="E132" s="442">
        <f t="shared" si="7"/>
        <v>3039</v>
      </c>
      <c r="F132" s="164"/>
      <c r="G132" s="158"/>
      <c r="M132" s="197">
        <v>2950</v>
      </c>
    </row>
    <row r="133" spans="1:13" ht="16.5" customHeight="1" x14ac:dyDescent="0.3">
      <c r="A133" s="157"/>
      <c r="B133" s="421" t="s">
        <v>468</v>
      </c>
      <c r="C133" s="430" t="s">
        <v>469</v>
      </c>
      <c r="D133" s="441" t="s">
        <v>115</v>
      </c>
      <c r="E133" s="440"/>
      <c r="F133" s="164"/>
      <c r="G133" s="158"/>
      <c r="M133" s="197"/>
    </row>
    <row r="134" spans="1:13" ht="16.5" customHeight="1" x14ac:dyDescent="0.3">
      <c r="A134" s="157"/>
      <c r="B134" s="421" t="s">
        <v>470</v>
      </c>
      <c r="C134" s="430" t="s">
        <v>471</v>
      </c>
      <c r="D134" s="441" t="s">
        <v>115</v>
      </c>
      <c r="E134" s="440"/>
      <c r="F134" s="164"/>
      <c r="G134" s="158"/>
      <c r="M134" s="197"/>
    </row>
    <row r="135" spans="1:13" ht="16.5" customHeight="1" x14ac:dyDescent="0.3">
      <c r="A135" s="157"/>
      <c r="B135" s="421" t="s">
        <v>472</v>
      </c>
      <c r="C135" s="430" t="s">
        <v>473</v>
      </c>
      <c r="D135" s="441" t="s">
        <v>115</v>
      </c>
      <c r="E135" s="440">
        <v>54000</v>
      </c>
      <c r="F135" s="164"/>
      <c r="G135" s="158"/>
      <c r="M135" s="197"/>
    </row>
    <row r="136" spans="1:13" ht="16.5" customHeight="1" x14ac:dyDescent="0.3">
      <c r="A136" s="157"/>
      <c r="B136" s="421" t="s">
        <v>474</v>
      </c>
      <c r="C136" s="430" t="s">
        <v>475</v>
      </c>
      <c r="D136" s="441" t="s">
        <v>115</v>
      </c>
      <c r="E136" s="440">
        <v>950</v>
      </c>
      <c r="F136" s="164"/>
      <c r="G136" s="158"/>
      <c r="M136" s="197"/>
    </row>
    <row r="137" spans="1:13" ht="16.5" customHeight="1" x14ac:dyDescent="0.3">
      <c r="A137" s="157"/>
      <c r="B137" s="421" t="s">
        <v>476</v>
      </c>
      <c r="C137" s="430" t="s">
        <v>121</v>
      </c>
      <c r="D137" s="441" t="s">
        <v>115</v>
      </c>
      <c r="E137" s="440">
        <v>63000</v>
      </c>
      <c r="F137" s="164"/>
      <c r="G137" s="158"/>
      <c r="M137" s="197"/>
    </row>
    <row r="138" spans="1:13" ht="16.5" customHeight="1" x14ac:dyDescent="0.3">
      <c r="A138" s="157"/>
      <c r="B138" s="421" t="s">
        <v>477</v>
      </c>
      <c r="C138" s="430" t="s">
        <v>478</v>
      </c>
      <c r="D138" s="441" t="s">
        <v>115</v>
      </c>
      <c r="E138" s="440">
        <v>33000</v>
      </c>
      <c r="F138" s="164"/>
      <c r="G138" s="158"/>
      <c r="M138" s="197"/>
    </row>
    <row r="139" spans="1:13" ht="16.5" customHeight="1" x14ac:dyDescent="0.3">
      <c r="A139" s="157"/>
      <c r="B139" s="421" t="s">
        <v>479</v>
      </c>
      <c r="C139" s="430" t="s">
        <v>480</v>
      </c>
      <c r="D139" s="441" t="s">
        <v>115</v>
      </c>
      <c r="E139" s="440">
        <v>46000</v>
      </c>
      <c r="F139" s="164"/>
      <c r="G139" s="158"/>
      <c r="M139" s="197"/>
    </row>
    <row r="140" spans="1:13" ht="16.5" customHeight="1" x14ac:dyDescent="0.3">
      <c r="A140" s="157"/>
      <c r="B140" s="421" t="s">
        <v>481</v>
      </c>
      <c r="C140" s="430" t="s">
        <v>482</v>
      </c>
      <c r="D140" s="441" t="s">
        <v>115</v>
      </c>
      <c r="E140" s="440">
        <v>23000</v>
      </c>
      <c r="F140" s="164"/>
      <c r="G140" s="158"/>
      <c r="M140" s="197"/>
    </row>
    <row r="141" spans="1:13" ht="16.5" customHeight="1" x14ac:dyDescent="0.3">
      <c r="A141" s="157"/>
      <c r="B141" s="421" t="s">
        <v>483</v>
      </c>
      <c r="C141" s="430" t="s">
        <v>484</v>
      </c>
      <c r="D141" s="441" t="s">
        <v>115</v>
      </c>
      <c r="E141" s="440">
        <v>29000</v>
      </c>
      <c r="F141" s="164"/>
      <c r="G141" s="158"/>
      <c r="M141" s="197"/>
    </row>
    <row r="142" spans="1:13" ht="16.5" customHeight="1" x14ac:dyDescent="0.3">
      <c r="A142" s="157"/>
      <c r="B142" s="421" t="s">
        <v>485</v>
      </c>
      <c r="C142" s="430" t="s">
        <v>486</v>
      </c>
      <c r="D142" s="441" t="s">
        <v>115</v>
      </c>
      <c r="E142" s="440">
        <v>3700</v>
      </c>
      <c r="F142" s="164"/>
      <c r="G142" s="158"/>
      <c r="M142" s="197"/>
    </row>
    <row r="143" spans="1:13" ht="16.5" customHeight="1" x14ac:dyDescent="0.3">
      <c r="A143" s="157"/>
      <c r="B143" s="421" t="s">
        <v>487</v>
      </c>
      <c r="C143" s="430" t="s">
        <v>488</v>
      </c>
      <c r="D143" s="441" t="s">
        <v>115</v>
      </c>
      <c r="E143" s="440">
        <v>90000</v>
      </c>
      <c r="F143" s="164"/>
      <c r="G143" s="158"/>
      <c r="M143" s="197"/>
    </row>
    <row r="144" spans="1:13" ht="15.6" x14ac:dyDescent="0.3">
      <c r="A144" s="157"/>
      <c r="B144" s="173"/>
      <c r="C144" s="190" t="s">
        <v>489</v>
      </c>
      <c r="D144" s="175"/>
      <c r="E144" s="176"/>
      <c r="F144" s="164"/>
      <c r="G144" s="158"/>
      <c r="M144" s="176"/>
    </row>
    <row r="145" spans="1:13" ht="15" x14ac:dyDescent="0.3">
      <c r="A145" s="157"/>
      <c r="B145" s="163" t="s">
        <v>490</v>
      </c>
      <c r="C145" s="314" t="s">
        <v>491</v>
      </c>
      <c r="D145" s="304" t="s">
        <v>90</v>
      </c>
      <c r="E145" s="305">
        <f t="shared" ref="E145:E153" si="8">ROUND(M145*1.03,0)</f>
        <v>2197</v>
      </c>
      <c r="F145" s="164"/>
      <c r="G145" s="158"/>
      <c r="M145" s="310">
        <v>2133</v>
      </c>
    </row>
    <row r="146" spans="1:13" ht="15" x14ac:dyDescent="0.3">
      <c r="A146" s="157"/>
      <c r="B146" s="163" t="s">
        <v>492</v>
      </c>
      <c r="C146" s="314" t="s">
        <v>493</v>
      </c>
      <c r="D146" s="304" t="s">
        <v>115</v>
      </c>
      <c r="E146" s="305">
        <f t="shared" si="8"/>
        <v>6283</v>
      </c>
      <c r="F146" s="164"/>
      <c r="G146" s="158"/>
      <c r="M146" s="310">
        <v>6100</v>
      </c>
    </row>
    <row r="147" spans="1:13" ht="15" x14ac:dyDescent="0.3">
      <c r="A147" s="157"/>
      <c r="B147" s="163" t="s">
        <v>494</v>
      </c>
      <c r="C147" s="303" t="s">
        <v>495</v>
      </c>
      <c r="D147" s="304" t="s">
        <v>115</v>
      </c>
      <c r="E147" s="305">
        <f t="shared" si="8"/>
        <v>10300</v>
      </c>
      <c r="F147" s="164"/>
      <c r="G147" s="158"/>
      <c r="M147" s="310">
        <v>10000</v>
      </c>
    </row>
    <row r="148" spans="1:13" ht="30" x14ac:dyDescent="0.3">
      <c r="A148" s="157"/>
      <c r="B148" s="163" t="s">
        <v>496</v>
      </c>
      <c r="C148" s="314" t="s">
        <v>497</v>
      </c>
      <c r="D148" s="304" t="s">
        <v>115</v>
      </c>
      <c r="E148" s="305">
        <f t="shared" si="8"/>
        <v>123497</v>
      </c>
      <c r="F148" s="164"/>
      <c r="G148" s="158"/>
      <c r="M148" s="310">
        <v>119900</v>
      </c>
    </row>
    <row r="149" spans="1:13" ht="15" x14ac:dyDescent="0.3">
      <c r="A149" s="157"/>
      <c r="B149" s="163" t="s">
        <v>498</v>
      </c>
      <c r="C149" s="314" t="s">
        <v>499</v>
      </c>
      <c r="D149" s="304" t="s">
        <v>115</v>
      </c>
      <c r="E149" s="305">
        <f t="shared" si="8"/>
        <v>185297</v>
      </c>
      <c r="F149" s="164"/>
      <c r="G149" s="158"/>
      <c r="M149" s="310">
        <v>179900</v>
      </c>
    </row>
    <row r="150" spans="1:13" ht="15" x14ac:dyDescent="0.3">
      <c r="A150" s="157"/>
      <c r="B150" s="163" t="s">
        <v>500</v>
      </c>
      <c r="C150" s="314" t="s">
        <v>501</v>
      </c>
      <c r="D150" s="304" t="s">
        <v>115</v>
      </c>
      <c r="E150" s="305">
        <f t="shared" si="8"/>
        <v>2256</v>
      </c>
      <c r="F150" s="164"/>
      <c r="G150" s="158"/>
      <c r="M150" s="310">
        <v>2190</v>
      </c>
    </row>
    <row r="151" spans="1:13" ht="15" x14ac:dyDescent="0.3">
      <c r="A151" s="157"/>
      <c r="B151" s="163" t="s">
        <v>502</v>
      </c>
      <c r="C151" s="314" t="s">
        <v>503</v>
      </c>
      <c r="D151" s="304" t="s">
        <v>115</v>
      </c>
      <c r="E151" s="305">
        <f t="shared" si="8"/>
        <v>147187</v>
      </c>
      <c r="F151" s="164"/>
      <c r="G151" s="158"/>
      <c r="M151" s="310">
        <v>142900</v>
      </c>
    </row>
    <row r="152" spans="1:13" ht="15" x14ac:dyDescent="0.3">
      <c r="A152" s="157"/>
      <c r="B152" s="163" t="s">
        <v>504</v>
      </c>
      <c r="C152" s="198" t="s">
        <v>505</v>
      </c>
      <c r="D152" s="199" t="s">
        <v>115</v>
      </c>
      <c r="E152" s="305">
        <f t="shared" si="8"/>
        <v>3502</v>
      </c>
      <c r="F152" s="164"/>
      <c r="G152" s="158"/>
      <c r="M152" s="200">
        <v>3400</v>
      </c>
    </row>
    <row r="153" spans="1:13" ht="15" x14ac:dyDescent="0.3">
      <c r="A153" s="157"/>
      <c r="B153" s="163" t="s">
        <v>506</v>
      </c>
      <c r="C153" s="314" t="s">
        <v>507</v>
      </c>
      <c r="D153" s="304" t="s">
        <v>115</v>
      </c>
      <c r="E153" s="305">
        <f t="shared" si="8"/>
        <v>2369</v>
      </c>
      <c r="F153" s="164"/>
      <c r="G153" s="158"/>
      <c r="M153" s="310">
        <v>2300</v>
      </c>
    </row>
    <row r="154" spans="1:13" ht="15.6" x14ac:dyDescent="0.3">
      <c r="A154" s="157"/>
      <c r="B154" s="201"/>
      <c r="C154" s="202" t="s">
        <v>139</v>
      </c>
      <c r="D154" s="203"/>
      <c r="E154" s="204"/>
      <c r="F154" s="164"/>
      <c r="G154" s="158"/>
      <c r="M154" s="204"/>
    </row>
    <row r="155" spans="1:13" ht="30" x14ac:dyDescent="0.3">
      <c r="A155" s="157"/>
      <c r="B155" s="163" t="s">
        <v>508</v>
      </c>
      <c r="C155" s="316" t="s">
        <v>509</v>
      </c>
      <c r="D155" s="308" t="s">
        <v>90</v>
      </c>
      <c r="E155" s="305">
        <f t="shared" ref="E155:E160" si="9">ROUND(M155*1.03,0)</f>
        <v>22557</v>
      </c>
      <c r="F155" s="164"/>
      <c r="G155" s="158"/>
      <c r="M155" s="309">
        <v>21900</v>
      </c>
    </row>
    <row r="156" spans="1:13" ht="15" x14ac:dyDescent="0.3">
      <c r="A156" s="157"/>
      <c r="B156" s="163" t="s">
        <v>510</v>
      </c>
      <c r="C156" s="307" t="s">
        <v>511</v>
      </c>
      <c r="D156" s="308" t="s">
        <v>88</v>
      </c>
      <c r="E156" s="305">
        <f t="shared" si="9"/>
        <v>27398</v>
      </c>
      <c r="F156" s="164"/>
      <c r="G156" s="158"/>
      <c r="M156" s="309">
        <v>26600</v>
      </c>
    </row>
    <row r="157" spans="1:13" ht="15" x14ac:dyDescent="0.3">
      <c r="A157" s="157"/>
      <c r="B157" s="163" t="s">
        <v>512</v>
      </c>
      <c r="C157" s="307" t="s">
        <v>513</v>
      </c>
      <c r="D157" s="308" t="s">
        <v>88</v>
      </c>
      <c r="E157" s="305">
        <f t="shared" si="9"/>
        <v>35947</v>
      </c>
      <c r="F157" s="164"/>
      <c r="G157" s="158"/>
      <c r="M157" s="309">
        <v>34900</v>
      </c>
    </row>
    <row r="158" spans="1:13" ht="15" x14ac:dyDescent="0.3">
      <c r="A158" s="157"/>
      <c r="B158" s="163" t="s">
        <v>514</v>
      </c>
      <c r="C158" s="307" t="s">
        <v>515</v>
      </c>
      <c r="D158" s="308" t="s">
        <v>88</v>
      </c>
      <c r="E158" s="305">
        <f t="shared" si="9"/>
        <v>32136</v>
      </c>
      <c r="F158" s="164"/>
      <c r="G158" s="158"/>
      <c r="M158" s="309">
        <v>31200</v>
      </c>
    </row>
    <row r="159" spans="1:13" ht="15" x14ac:dyDescent="0.3">
      <c r="A159" s="157"/>
      <c r="B159" s="163" t="s">
        <v>516</v>
      </c>
      <c r="C159" s="307" t="s">
        <v>517</v>
      </c>
      <c r="D159" s="308" t="s">
        <v>518</v>
      </c>
      <c r="E159" s="305">
        <f t="shared" si="9"/>
        <v>14420</v>
      </c>
      <c r="F159" s="164"/>
      <c r="G159" s="158"/>
      <c r="M159" s="309">
        <v>14000</v>
      </c>
    </row>
    <row r="160" spans="1:13" ht="15" x14ac:dyDescent="0.3">
      <c r="A160" s="157"/>
      <c r="B160" s="163" t="s">
        <v>519</v>
      </c>
      <c r="C160" s="303" t="s">
        <v>520</v>
      </c>
      <c r="D160" s="304" t="s">
        <v>101</v>
      </c>
      <c r="E160" s="305">
        <f t="shared" si="9"/>
        <v>1998</v>
      </c>
      <c r="F160" s="164"/>
      <c r="G160" s="158"/>
      <c r="M160" s="306">
        <v>1940</v>
      </c>
    </row>
    <row r="161" spans="1:13" ht="15.6" x14ac:dyDescent="0.3">
      <c r="A161" s="157"/>
      <c r="B161" s="201"/>
      <c r="C161" s="202" t="s">
        <v>521</v>
      </c>
      <c r="D161" s="203"/>
      <c r="E161" s="204"/>
      <c r="F161" s="164"/>
      <c r="G161" s="158"/>
      <c r="M161" s="204"/>
    </row>
    <row r="162" spans="1:13" ht="15" x14ac:dyDescent="0.3">
      <c r="A162" s="157"/>
      <c r="B162" s="163" t="s">
        <v>522</v>
      </c>
      <c r="C162" s="316" t="s">
        <v>523</v>
      </c>
      <c r="D162" s="308" t="s">
        <v>115</v>
      </c>
      <c r="E162" s="305">
        <f t="shared" ref="E162:E167" si="10">ROUND(M162*1.03,0)</f>
        <v>11227</v>
      </c>
      <c r="F162" s="164"/>
      <c r="G162" s="158"/>
      <c r="M162" s="309">
        <v>10900</v>
      </c>
    </row>
    <row r="163" spans="1:13" ht="15" x14ac:dyDescent="0.3">
      <c r="A163" s="157"/>
      <c r="B163" s="163" t="s">
        <v>524</v>
      </c>
      <c r="C163" s="307" t="s">
        <v>525</v>
      </c>
      <c r="D163" s="308" t="s">
        <v>90</v>
      </c>
      <c r="E163" s="305">
        <f t="shared" si="10"/>
        <v>1751</v>
      </c>
      <c r="F163" s="164"/>
      <c r="G163" s="158"/>
      <c r="M163" s="309">
        <v>1700</v>
      </c>
    </row>
    <row r="164" spans="1:13" ht="15" x14ac:dyDescent="0.3">
      <c r="A164" s="157"/>
      <c r="B164" s="163" t="s">
        <v>526</v>
      </c>
      <c r="C164" s="307" t="s">
        <v>527</v>
      </c>
      <c r="D164" s="308" t="s">
        <v>90</v>
      </c>
      <c r="E164" s="305">
        <f t="shared" si="10"/>
        <v>7725</v>
      </c>
      <c r="F164" s="164"/>
      <c r="G164" s="158"/>
      <c r="M164" s="309">
        <v>7500</v>
      </c>
    </row>
    <row r="165" spans="1:13" ht="15" x14ac:dyDescent="0.3">
      <c r="A165" s="157"/>
      <c r="B165" s="163" t="s">
        <v>528</v>
      </c>
      <c r="C165" s="307" t="s">
        <v>529</v>
      </c>
      <c r="D165" s="308" t="s">
        <v>115</v>
      </c>
      <c r="E165" s="305">
        <f t="shared" si="10"/>
        <v>5150</v>
      </c>
      <c r="F165" s="164"/>
      <c r="G165" s="158"/>
      <c r="M165" s="309">
        <v>5000</v>
      </c>
    </row>
    <row r="166" spans="1:13" ht="15" x14ac:dyDescent="0.3">
      <c r="A166" s="157"/>
      <c r="B166" s="163" t="s">
        <v>530</v>
      </c>
      <c r="C166" s="307" t="s">
        <v>531</v>
      </c>
      <c r="D166" s="308" t="s">
        <v>115</v>
      </c>
      <c r="E166" s="305">
        <f t="shared" si="10"/>
        <v>30797</v>
      </c>
      <c r="F166" s="164"/>
      <c r="G166" s="158"/>
      <c r="M166" s="309">
        <v>29900</v>
      </c>
    </row>
    <row r="167" spans="1:13" ht="15" x14ac:dyDescent="0.3">
      <c r="A167" s="157"/>
      <c r="B167" s="163" t="s">
        <v>532</v>
      </c>
      <c r="C167" s="303" t="s">
        <v>533</v>
      </c>
      <c r="D167" s="304" t="s">
        <v>115</v>
      </c>
      <c r="E167" s="305">
        <f t="shared" si="10"/>
        <v>25750</v>
      </c>
      <c r="F167" s="164"/>
      <c r="G167" s="158"/>
      <c r="M167" s="306">
        <v>25000</v>
      </c>
    </row>
    <row r="168" spans="1:13" ht="15" x14ac:dyDescent="0.3">
      <c r="A168" s="157"/>
      <c r="B168" s="311" t="s">
        <v>534</v>
      </c>
      <c r="C168" s="177"/>
      <c r="D168" s="199"/>
      <c r="E168" s="205"/>
      <c r="F168" s="164"/>
      <c r="G168" s="158"/>
      <c r="M168" s="205"/>
    </row>
    <row r="169" spans="1:13" ht="15.6" x14ac:dyDescent="0.3">
      <c r="A169" s="206"/>
      <c r="B169" s="422"/>
      <c r="C169" s="423" t="s">
        <v>54</v>
      </c>
      <c r="D169" s="422"/>
      <c r="E169" s="424"/>
      <c r="F169" s="164"/>
      <c r="G169" s="158"/>
      <c r="M169" s="204"/>
    </row>
    <row r="170" spans="1:13" ht="30.6" x14ac:dyDescent="0.3">
      <c r="A170" s="206"/>
      <c r="B170" s="425" t="s">
        <v>535</v>
      </c>
      <c r="C170" s="426" t="s">
        <v>536</v>
      </c>
      <c r="D170" s="427" t="s">
        <v>90</v>
      </c>
      <c r="E170" s="428">
        <f t="shared" ref="E170" si="11">ROUND(M170*1.03,0)</f>
        <v>48956</v>
      </c>
      <c r="F170" s="164"/>
      <c r="G170" s="158"/>
      <c r="M170" s="319">
        <v>47530</v>
      </c>
    </row>
    <row r="171" spans="1:13" ht="17.399999999999999" x14ac:dyDescent="0.3">
      <c r="A171" s="206"/>
      <c r="B171" s="409" t="s">
        <v>537</v>
      </c>
      <c r="C171" s="412" t="s">
        <v>538</v>
      </c>
      <c r="D171" s="410" t="s">
        <v>539</v>
      </c>
      <c r="E171" s="411">
        <v>9800</v>
      </c>
      <c r="F171" s="164"/>
      <c r="G171" s="158"/>
      <c r="M171" s="319">
        <v>2300000</v>
      </c>
    </row>
    <row r="172" spans="1:13" ht="17.399999999999999" x14ac:dyDescent="0.3">
      <c r="A172" s="206"/>
      <c r="B172" s="417" t="s">
        <v>540</v>
      </c>
      <c r="C172" s="418" t="s">
        <v>541</v>
      </c>
      <c r="D172" s="419" t="s">
        <v>539</v>
      </c>
      <c r="E172" s="420">
        <v>45000</v>
      </c>
      <c r="F172" s="164"/>
      <c r="G172" s="158"/>
      <c r="M172" s="207"/>
    </row>
    <row r="173" spans="1:13" ht="17.399999999999999" x14ac:dyDescent="0.3">
      <c r="A173" s="206"/>
      <c r="B173" s="409" t="s">
        <v>542</v>
      </c>
      <c r="C173" s="412" t="s">
        <v>543</v>
      </c>
      <c r="D173" s="415" t="s">
        <v>539</v>
      </c>
      <c r="E173" s="411">
        <v>42000</v>
      </c>
      <c r="F173" s="164"/>
      <c r="G173" s="158"/>
      <c r="M173" s="207"/>
    </row>
    <row r="174" spans="1:13" ht="78" customHeight="1" x14ac:dyDescent="0.3">
      <c r="A174" s="206"/>
      <c r="B174" s="401"/>
      <c r="C174" s="402"/>
      <c r="D174" s="403"/>
      <c r="E174" s="404"/>
      <c r="F174" s="164"/>
      <c r="G174" s="158"/>
      <c r="M174" s="207"/>
    </row>
    <row r="175" spans="1:13" ht="17.399999999999999" x14ac:dyDescent="0.3">
      <c r="A175" s="206"/>
      <c r="B175" s="401"/>
      <c r="C175" s="402"/>
      <c r="D175" s="403"/>
      <c r="E175" s="407"/>
      <c r="F175" s="164"/>
      <c r="G175" s="158"/>
      <c r="M175" s="207">
        <v>3000000</v>
      </c>
    </row>
    <row r="176" spans="1:13" ht="17.399999999999999" x14ac:dyDescent="0.3">
      <c r="A176" s="206"/>
      <c r="B176" s="401"/>
      <c r="C176" s="402"/>
      <c r="D176" s="403"/>
      <c r="E176" s="407"/>
      <c r="F176" s="164"/>
      <c r="G176" s="158"/>
      <c r="M176" s="408"/>
    </row>
    <row r="177" spans="1:14" x14ac:dyDescent="0.3">
      <c r="A177" s="157"/>
      <c r="B177" s="493" t="s">
        <v>221</v>
      </c>
      <c r="C177" s="495" t="s">
        <v>544</v>
      </c>
      <c r="D177" s="495" t="s">
        <v>71</v>
      </c>
      <c r="E177" s="495" t="s">
        <v>545</v>
      </c>
      <c r="F177" s="208" t="s">
        <v>546</v>
      </c>
      <c r="G177" s="158"/>
    </row>
    <row r="178" spans="1:14" x14ac:dyDescent="0.3">
      <c r="A178" s="157"/>
      <c r="B178" s="499"/>
      <c r="C178" s="500"/>
      <c r="D178" s="500"/>
      <c r="E178" s="500"/>
      <c r="F178" s="320"/>
      <c r="G178" s="158"/>
    </row>
    <row r="179" spans="1:14" ht="15" x14ac:dyDescent="0.3">
      <c r="A179" s="157"/>
      <c r="B179" s="163" t="s">
        <v>547</v>
      </c>
      <c r="C179" s="303" t="s">
        <v>548</v>
      </c>
      <c r="D179" s="303" t="s">
        <v>549</v>
      </c>
      <c r="E179" s="303" t="s">
        <v>550</v>
      </c>
      <c r="F179" s="393" t="s">
        <v>551</v>
      </c>
      <c r="G179" s="158"/>
      <c r="N179" t="s">
        <v>552</v>
      </c>
    </row>
    <row r="180" spans="1:14" ht="15" x14ac:dyDescent="0.3">
      <c r="A180" s="157"/>
      <c r="B180" s="163" t="s">
        <v>553</v>
      </c>
      <c r="C180" s="303" t="s">
        <v>554</v>
      </c>
      <c r="D180" s="303" t="s">
        <v>539</v>
      </c>
      <c r="E180" s="303">
        <v>10600</v>
      </c>
      <c r="F180" s="305">
        <v>10000</v>
      </c>
      <c r="G180" s="158"/>
      <c r="N180">
        <v>10000</v>
      </c>
    </row>
    <row r="181" spans="1:14" ht="15" x14ac:dyDescent="0.3">
      <c r="A181" s="157"/>
      <c r="B181" s="163" t="s">
        <v>555</v>
      </c>
      <c r="C181" s="303" t="s">
        <v>556</v>
      </c>
      <c r="D181" s="303" t="s">
        <v>557</v>
      </c>
      <c r="E181" s="303">
        <v>31800</v>
      </c>
      <c r="F181" s="305">
        <v>30000</v>
      </c>
      <c r="G181" s="158"/>
      <c r="N181">
        <v>30000</v>
      </c>
    </row>
    <row r="182" spans="1:14" ht="15" x14ac:dyDescent="0.3">
      <c r="A182" s="157"/>
      <c r="B182" s="163" t="s">
        <v>558</v>
      </c>
      <c r="C182" s="303" t="s">
        <v>559</v>
      </c>
      <c r="D182" s="303" t="s">
        <v>557</v>
      </c>
      <c r="E182" s="303">
        <v>63600</v>
      </c>
      <c r="F182" s="305">
        <v>60000</v>
      </c>
      <c r="G182" s="158"/>
      <c r="N182">
        <v>60000</v>
      </c>
    </row>
    <row r="183" spans="1:14" ht="17.25" customHeight="1" x14ac:dyDescent="0.3">
      <c r="A183" s="157"/>
      <c r="B183" s="163" t="s">
        <v>560</v>
      </c>
      <c r="C183" s="303" t="s">
        <v>561</v>
      </c>
      <c r="D183" s="303" t="s">
        <v>557</v>
      </c>
      <c r="E183" s="303">
        <v>31800</v>
      </c>
      <c r="F183" s="305">
        <v>30000</v>
      </c>
      <c r="G183" s="158"/>
      <c r="N183">
        <v>30000</v>
      </c>
    </row>
    <row r="184" spans="1:14" ht="15" x14ac:dyDescent="0.3">
      <c r="A184" s="157"/>
      <c r="B184" s="163" t="s">
        <v>562</v>
      </c>
      <c r="C184" s="303" t="s">
        <v>563</v>
      </c>
      <c r="D184" s="303" t="s">
        <v>557</v>
      </c>
      <c r="E184" s="303">
        <v>84800</v>
      </c>
      <c r="F184" s="305">
        <v>80000</v>
      </c>
      <c r="G184" s="158"/>
      <c r="N184">
        <v>80000</v>
      </c>
    </row>
    <row r="185" spans="1:14" ht="15" x14ac:dyDescent="0.3">
      <c r="A185" s="157"/>
      <c r="B185" s="163" t="s">
        <v>564</v>
      </c>
      <c r="C185" s="303" t="s">
        <v>565</v>
      </c>
      <c r="D185" s="303" t="s">
        <v>557</v>
      </c>
      <c r="E185" s="303">
        <v>53000</v>
      </c>
      <c r="F185" s="305">
        <v>50000</v>
      </c>
      <c r="G185" s="158"/>
      <c r="N185">
        <v>50000</v>
      </c>
    </row>
    <row r="186" spans="1:14" ht="15" x14ac:dyDescent="0.3">
      <c r="A186" s="157"/>
      <c r="B186" s="163" t="s">
        <v>566</v>
      </c>
      <c r="C186" s="303" t="s">
        <v>567</v>
      </c>
      <c r="D186" s="303" t="s">
        <v>557</v>
      </c>
      <c r="E186" s="303">
        <v>47700</v>
      </c>
      <c r="F186" s="305">
        <v>45000</v>
      </c>
      <c r="G186" s="158"/>
      <c r="N186">
        <v>45000</v>
      </c>
    </row>
    <row r="187" spans="1:14" ht="15" x14ac:dyDescent="0.3">
      <c r="A187" s="157"/>
      <c r="B187" s="163" t="s">
        <v>568</v>
      </c>
      <c r="C187" s="303" t="s">
        <v>569</v>
      </c>
      <c r="D187" s="303" t="s">
        <v>557</v>
      </c>
      <c r="E187" s="303">
        <v>116600</v>
      </c>
      <c r="F187" s="305">
        <v>110000</v>
      </c>
      <c r="G187" s="158"/>
      <c r="N187">
        <v>110000</v>
      </c>
    </row>
    <row r="188" spans="1:14" ht="15" x14ac:dyDescent="0.3">
      <c r="A188" s="157"/>
      <c r="B188" s="163" t="s">
        <v>570</v>
      </c>
      <c r="C188" s="303" t="s">
        <v>571</v>
      </c>
      <c r="D188" s="303" t="s">
        <v>557</v>
      </c>
      <c r="E188" s="303">
        <v>95400</v>
      </c>
      <c r="F188" s="394">
        <v>90000</v>
      </c>
      <c r="G188" s="158"/>
      <c r="N188">
        <v>90000</v>
      </c>
    </row>
    <row r="189" spans="1:14" ht="15" x14ac:dyDescent="0.3">
      <c r="A189" s="157"/>
      <c r="B189" s="163" t="s">
        <v>572</v>
      </c>
      <c r="C189" s="303" t="s">
        <v>573</v>
      </c>
      <c r="D189" s="303" t="s">
        <v>574</v>
      </c>
      <c r="E189" s="303">
        <v>116600</v>
      </c>
      <c r="F189" s="394">
        <v>110000</v>
      </c>
      <c r="G189" s="158"/>
      <c r="N189">
        <v>110000</v>
      </c>
    </row>
    <row r="190" spans="1:14" ht="15" x14ac:dyDescent="0.3">
      <c r="A190" s="157"/>
      <c r="B190" s="163" t="s">
        <v>575</v>
      </c>
      <c r="C190" s="307" t="s">
        <v>576</v>
      </c>
      <c r="D190" s="307" t="s">
        <v>88</v>
      </c>
      <c r="E190" s="307">
        <v>1060</v>
      </c>
      <c r="F190" s="395">
        <v>1000</v>
      </c>
      <c r="G190" s="158"/>
      <c r="N190">
        <v>1000</v>
      </c>
    </row>
    <row r="191" spans="1:14" ht="15" x14ac:dyDescent="0.3">
      <c r="A191" s="157"/>
      <c r="B191" s="163" t="s">
        <v>577</v>
      </c>
      <c r="C191" s="303" t="s">
        <v>578</v>
      </c>
      <c r="D191" s="303" t="s">
        <v>557</v>
      </c>
      <c r="E191" s="303">
        <v>2650</v>
      </c>
      <c r="F191" s="394">
        <v>2500</v>
      </c>
      <c r="G191" s="158"/>
      <c r="N191">
        <v>2500</v>
      </c>
    </row>
    <row r="192" spans="1:14" ht="15" x14ac:dyDescent="0.3">
      <c r="A192" s="157"/>
      <c r="B192" s="163" t="s">
        <v>579</v>
      </c>
      <c r="C192" s="307" t="s">
        <v>580</v>
      </c>
      <c r="D192" s="307" t="s">
        <v>557</v>
      </c>
      <c r="E192" s="307">
        <v>42400</v>
      </c>
      <c r="F192" s="395">
        <v>40000</v>
      </c>
      <c r="G192" s="158"/>
      <c r="N192">
        <v>40000</v>
      </c>
    </row>
    <row r="193" spans="1:14" ht="15" x14ac:dyDescent="0.3">
      <c r="A193" s="157"/>
      <c r="B193" s="163" t="s">
        <v>581</v>
      </c>
      <c r="C193" s="307" t="s">
        <v>582</v>
      </c>
      <c r="D193" s="307" t="s">
        <v>557</v>
      </c>
      <c r="E193" s="307">
        <v>132500</v>
      </c>
      <c r="F193" s="395">
        <v>125000</v>
      </c>
      <c r="G193" s="158"/>
      <c r="N193">
        <v>125000</v>
      </c>
    </row>
    <row r="194" spans="1:14" ht="15" x14ac:dyDescent="0.3">
      <c r="A194" s="157"/>
      <c r="B194" s="163" t="s">
        <v>583</v>
      </c>
      <c r="C194" s="307" t="s">
        <v>584</v>
      </c>
      <c r="D194" s="307" t="s">
        <v>557</v>
      </c>
      <c r="E194" s="307">
        <v>53000</v>
      </c>
      <c r="F194" s="395">
        <v>50000</v>
      </c>
      <c r="G194" s="158"/>
      <c r="N194">
        <v>50000</v>
      </c>
    </row>
    <row r="195" spans="1:14" ht="15" x14ac:dyDescent="0.3">
      <c r="A195" s="157"/>
      <c r="B195" s="163"/>
      <c r="C195" s="307"/>
      <c r="D195" s="307"/>
      <c r="E195" s="307"/>
      <c r="F195" s="395"/>
      <c r="G195" s="158"/>
    </row>
    <row r="196" spans="1:14" ht="15.6" thickBot="1" x14ac:dyDescent="0.35">
      <c r="A196" s="157"/>
      <c r="B196" s="163" t="s">
        <v>585</v>
      </c>
      <c r="C196" s="183" t="s">
        <v>586</v>
      </c>
      <c r="D196" s="183" t="s">
        <v>557</v>
      </c>
      <c r="E196" s="183">
        <v>26500</v>
      </c>
      <c r="F196" s="396">
        <v>25000</v>
      </c>
      <c r="G196" s="158"/>
      <c r="N196">
        <v>25000</v>
      </c>
    </row>
    <row r="197" spans="1:14" ht="15" x14ac:dyDescent="0.3">
      <c r="A197" s="157"/>
      <c r="B197" s="209"/>
      <c r="C197" s="210"/>
      <c r="D197" s="210"/>
      <c r="E197" s="210"/>
      <c r="F197" s="211"/>
      <c r="G197" s="158"/>
    </row>
    <row r="198" spans="1:14" ht="79.5" customHeight="1" thickBot="1" x14ac:dyDescent="0.35">
      <c r="A198" s="157"/>
      <c r="B198" s="209"/>
      <c r="C198" s="210"/>
      <c r="D198" s="210"/>
      <c r="E198" s="211"/>
      <c r="F198" s="164"/>
      <c r="G198" s="158"/>
    </row>
    <row r="199" spans="1:14" ht="21.6" thickBot="1" x14ac:dyDescent="0.35">
      <c r="A199" s="157"/>
      <c r="B199" s="501" t="s">
        <v>587</v>
      </c>
      <c r="C199" s="502"/>
      <c r="D199" s="502"/>
      <c r="E199" s="502"/>
      <c r="F199" s="503"/>
      <c r="G199" s="158"/>
    </row>
    <row r="200" spans="1:14" ht="15" customHeight="1" x14ac:dyDescent="0.3">
      <c r="A200" s="157"/>
      <c r="B200" s="480" t="s">
        <v>221</v>
      </c>
      <c r="C200" s="482" t="s">
        <v>587</v>
      </c>
      <c r="D200" s="484" t="s">
        <v>588</v>
      </c>
      <c r="E200" s="212" t="s">
        <v>589</v>
      </c>
      <c r="F200" s="486" t="s">
        <v>590</v>
      </c>
      <c r="G200" s="158"/>
    </row>
    <row r="201" spans="1:14" ht="15.6" x14ac:dyDescent="0.3">
      <c r="A201" s="157"/>
      <c r="B201" s="481"/>
      <c r="C201" s="483"/>
      <c r="D201" s="485"/>
      <c r="E201" s="321">
        <v>0.62980000000000003</v>
      </c>
      <c r="F201" s="487"/>
      <c r="G201" s="158"/>
    </row>
    <row r="202" spans="1:14" ht="15" x14ac:dyDescent="0.3">
      <c r="A202" s="157"/>
      <c r="B202" s="163" t="s">
        <v>591</v>
      </c>
      <c r="C202" s="303" t="s">
        <v>592</v>
      </c>
      <c r="D202" s="322">
        <v>43333</v>
      </c>
      <c r="E202" s="323">
        <f>+D202*E201</f>
        <v>27291.1234</v>
      </c>
      <c r="F202" s="397">
        <f>+D202+E202</f>
        <v>70624.123399999997</v>
      </c>
      <c r="G202" s="213"/>
      <c r="H202" s="213"/>
      <c r="I202" s="358">
        <f t="shared" ref="I202:I211" si="12">+F202*30</f>
        <v>2118723.702</v>
      </c>
    </row>
    <row r="203" spans="1:14" ht="15" x14ac:dyDescent="0.3">
      <c r="A203" s="157"/>
      <c r="B203" s="163" t="s">
        <v>593</v>
      </c>
      <c r="C203" s="303" t="s">
        <v>594</v>
      </c>
      <c r="D203" s="322">
        <f>ROUND(D202*1.7,0)</f>
        <v>73666</v>
      </c>
      <c r="E203" s="323">
        <f>+D203*E201</f>
        <v>46394.846799999999</v>
      </c>
      <c r="F203" s="397">
        <f>+D203+E203</f>
        <v>120060.8468</v>
      </c>
      <c r="G203" s="213"/>
      <c r="I203" s="358">
        <f t="shared" si="12"/>
        <v>3601825.4040000001</v>
      </c>
    </row>
    <row r="204" spans="1:14" ht="15" x14ac:dyDescent="0.3">
      <c r="A204" s="157"/>
      <c r="B204" s="163" t="s">
        <v>595</v>
      </c>
      <c r="C204" s="303" t="s">
        <v>596</v>
      </c>
      <c r="D204" s="322">
        <f>1.8*D202</f>
        <v>77999.400000000009</v>
      </c>
      <c r="E204" s="323">
        <f>+D204*E201</f>
        <v>49124.022120000009</v>
      </c>
      <c r="F204" s="397">
        <f t="shared" ref="F204:F212" si="13">+D204+E204</f>
        <v>127123.42212000002</v>
      </c>
      <c r="G204" s="213"/>
      <c r="I204" s="358">
        <f t="shared" si="12"/>
        <v>3813702.6636000006</v>
      </c>
    </row>
    <row r="205" spans="1:14" ht="15" x14ac:dyDescent="0.3">
      <c r="A205" s="157"/>
      <c r="B205" s="163" t="s">
        <v>597</v>
      </c>
      <c r="C205" s="303" t="s">
        <v>598</v>
      </c>
      <c r="D205" s="322">
        <f>+D202*1.3</f>
        <v>56332.9</v>
      </c>
      <c r="E205" s="323">
        <f>+D205*E201</f>
        <v>35478.460420000003</v>
      </c>
      <c r="F205" s="397">
        <f t="shared" si="13"/>
        <v>91811.360420000012</v>
      </c>
      <c r="G205" s="213"/>
      <c r="I205" s="358">
        <f t="shared" si="12"/>
        <v>2754340.8126000003</v>
      </c>
    </row>
    <row r="206" spans="1:14" ht="15" x14ac:dyDescent="0.3">
      <c r="A206" s="157"/>
      <c r="B206" s="163" t="s">
        <v>599</v>
      </c>
      <c r="C206" s="303" t="s">
        <v>600</v>
      </c>
      <c r="D206" s="322">
        <f>ROUND(D202+D203+D210,0)</f>
        <v>238331</v>
      </c>
      <c r="E206" s="323">
        <f>+D206*E201</f>
        <v>150100.86379999999</v>
      </c>
      <c r="F206" s="397">
        <f t="shared" si="13"/>
        <v>388431.86379999999</v>
      </c>
      <c r="G206" s="213"/>
      <c r="I206" s="358">
        <f t="shared" si="12"/>
        <v>11652955.913999999</v>
      </c>
    </row>
    <row r="207" spans="1:14" ht="15" x14ac:dyDescent="0.3">
      <c r="A207" s="157"/>
      <c r="B207" s="163" t="s">
        <v>601</v>
      </c>
      <c r="C207" s="303" t="s">
        <v>602</v>
      </c>
      <c r="D207" s="322">
        <f>+D203*1.2</f>
        <v>88399.2</v>
      </c>
      <c r="E207" s="323">
        <f>+D207*E201</f>
        <v>55673.816160000002</v>
      </c>
      <c r="F207" s="397">
        <f t="shared" si="13"/>
        <v>144073.01616</v>
      </c>
      <c r="G207" s="213"/>
      <c r="I207" s="358">
        <f t="shared" si="12"/>
        <v>4322190.4847999997</v>
      </c>
    </row>
    <row r="208" spans="1:14" ht="15" x14ac:dyDescent="0.3">
      <c r="A208" s="157"/>
      <c r="B208" s="163" t="s">
        <v>603</v>
      </c>
      <c r="C208" s="303" t="s">
        <v>604</v>
      </c>
      <c r="D208" s="322">
        <f>+D202*1.2</f>
        <v>51999.6</v>
      </c>
      <c r="E208" s="323">
        <f>+D208*E201</f>
        <v>32749.34808</v>
      </c>
      <c r="F208" s="397">
        <f t="shared" si="13"/>
        <v>84748.948080000002</v>
      </c>
      <c r="G208" s="213"/>
      <c r="I208" s="358">
        <f t="shared" si="12"/>
        <v>2542468.4424000001</v>
      </c>
    </row>
    <row r="209" spans="1:9" ht="15" x14ac:dyDescent="0.3">
      <c r="A209" s="157"/>
      <c r="B209" s="163" t="s">
        <v>605</v>
      </c>
      <c r="C209" s="303" t="s">
        <v>606</v>
      </c>
      <c r="D209" s="322">
        <f>+D202*1.2</f>
        <v>51999.6</v>
      </c>
      <c r="E209" s="323">
        <f>+D209*E201</f>
        <v>32749.34808</v>
      </c>
      <c r="F209" s="397">
        <f t="shared" si="13"/>
        <v>84748.948080000002</v>
      </c>
      <c r="G209" s="213"/>
      <c r="I209" s="358">
        <f t="shared" si="12"/>
        <v>2542468.4424000001</v>
      </c>
    </row>
    <row r="210" spans="1:9" ht="15" x14ac:dyDescent="0.3">
      <c r="A210" s="157"/>
      <c r="B210" s="163" t="s">
        <v>607</v>
      </c>
      <c r="C210" s="303" t="s">
        <v>608</v>
      </c>
      <c r="D210" s="322">
        <f>ROUND(D202*2.8,0)</f>
        <v>121332</v>
      </c>
      <c r="E210" s="323">
        <f>+D210*E201</f>
        <v>76414.89360000001</v>
      </c>
      <c r="F210" s="397">
        <f t="shared" si="13"/>
        <v>197746.89360000001</v>
      </c>
      <c r="G210" s="213"/>
      <c r="I210" s="358">
        <f t="shared" si="12"/>
        <v>5932406.8080000002</v>
      </c>
    </row>
    <row r="211" spans="1:9" ht="15" x14ac:dyDescent="0.3">
      <c r="A211" s="157"/>
      <c r="B211" s="163" t="s">
        <v>609</v>
      </c>
      <c r="C211" s="303" t="s">
        <v>610</v>
      </c>
      <c r="D211" s="322">
        <f>ROUND(D202*1.2,0)</f>
        <v>52000</v>
      </c>
      <c r="E211" s="324">
        <f>+D211*E201</f>
        <v>32749.600000000002</v>
      </c>
      <c r="F211" s="397">
        <f>+D211+E211</f>
        <v>84749.6</v>
      </c>
      <c r="G211" s="213"/>
      <c r="I211" s="358">
        <f t="shared" si="12"/>
        <v>2542488</v>
      </c>
    </row>
    <row r="212" spans="1:9" ht="15.6" thickBot="1" x14ac:dyDescent="0.35">
      <c r="A212" s="157"/>
      <c r="B212" s="214" t="s">
        <v>611</v>
      </c>
      <c r="C212" s="183" t="s">
        <v>612</v>
      </c>
      <c r="D212" s="215">
        <f>D210</f>
        <v>121332</v>
      </c>
      <c r="E212" s="216">
        <f>+D212*E201</f>
        <v>76414.89360000001</v>
      </c>
      <c r="F212" s="398">
        <f t="shared" si="13"/>
        <v>197746.89360000001</v>
      </c>
      <c r="G212" s="213"/>
      <c r="I212" s="358">
        <f>+F212*30</f>
        <v>5932406.8080000002</v>
      </c>
    </row>
    <row r="213" spans="1:9" ht="112.5" customHeight="1" thickBot="1" x14ac:dyDescent="0.35">
      <c r="A213" s="157"/>
      <c r="B213" s="217"/>
      <c r="C213" s="218"/>
      <c r="D213" s="219"/>
      <c r="E213" s="219"/>
      <c r="F213" s="164"/>
      <c r="G213" s="158"/>
    </row>
    <row r="214" spans="1:9" ht="21.6" thickBot="1" x14ac:dyDescent="0.35">
      <c r="A214" s="157"/>
      <c r="B214" s="504" t="s">
        <v>613</v>
      </c>
      <c r="C214" s="505"/>
      <c r="D214" s="505"/>
      <c r="E214" s="506"/>
      <c r="F214" s="164"/>
      <c r="G214" s="158"/>
    </row>
    <row r="215" spans="1:9" x14ac:dyDescent="0.3">
      <c r="A215" s="157"/>
      <c r="B215" s="480" t="s">
        <v>221</v>
      </c>
      <c r="C215" s="482" t="s">
        <v>614</v>
      </c>
      <c r="D215" s="482" t="s">
        <v>615</v>
      </c>
      <c r="E215" s="507" t="s">
        <v>616</v>
      </c>
      <c r="F215" s="164"/>
      <c r="G215" s="158"/>
    </row>
    <row r="216" spans="1:9" x14ac:dyDescent="0.3">
      <c r="A216" s="157"/>
      <c r="B216" s="481"/>
      <c r="C216" s="483"/>
      <c r="D216" s="483"/>
      <c r="E216" s="508"/>
      <c r="F216" s="164"/>
      <c r="G216" s="158"/>
    </row>
    <row r="217" spans="1:9" ht="15" x14ac:dyDescent="0.3">
      <c r="A217" s="157"/>
      <c r="B217" s="163" t="s">
        <v>617</v>
      </c>
      <c r="C217" s="325" t="s">
        <v>618</v>
      </c>
      <c r="D217" s="326" t="s">
        <v>619</v>
      </c>
      <c r="E217" s="394">
        <f>1100*1.12</f>
        <v>1232.0000000000002</v>
      </c>
      <c r="F217" s="164"/>
      <c r="G217" s="158"/>
    </row>
    <row r="218" spans="1:9" ht="15" x14ac:dyDescent="0.3">
      <c r="A218" s="157"/>
      <c r="B218" s="163" t="s">
        <v>620</v>
      </c>
      <c r="C218" s="327" t="s">
        <v>621</v>
      </c>
      <c r="D218" s="328" t="s">
        <v>619</v>
      </c>
      <c r="E218" s="394">
        <f>1100*1.12</f>
        <v>1232.0000000000002</v>
      </c>
      <c r="F218" s="164"/>
      <c r="G218" s="158"/>
    </row>
    <row r="219" spans="1:9" ht="15" x14ac:dyDescent="0.3">
      <c r="A219" s="157"/>
      <c r="B219" s="163" t="s">
        <v>622</v>
      </c>
      <c r="C219" s="325" t="s">
        <v>623</v>
      </c>
      <c r="D219" s="328" t="s">
        <v>624</v>
      </c>
      <c r="E219" s="394">
        <v>15000</v>
      </c>
      <c r="F219" s="164"/>
      <c r="G219" s="158"/>
    </row>
    <row r="220" spans="1:9" ht="15" x14ac:dyDescent="0.3">
      <c r="A220" s="157"/>
      <c r="B220" s="163" t="s">
        <v>625</v>
      </c>
      <c r="C220" s="329" t="s">
        <v>626</v>
      </c>
      <c r="D220" s="328" t="s">
        <v>627</v>
      </c>
      <c r="E220" s="394">
        <v>1232</v>
      </c>
      <c r="G220" s="158"/>
    </row>
    <row r="221" spans="1:9" ht="15" x14ac:dyDescent="0.3">
      <c r="A221" s="157"/>
      <c r="B221" s="163" t="s">
        <v>628</v>
      </c>
      <c r="C221" s="329" t="s">
        <v>629</v>
      </c>
      <c r="D221" s="328" t="s">
        <v>630</v>
      </c>
      <c r="E221" s="394">
        <v>2.5</v>
      </c>
      <c r="G221" s="158"/>
    </row>
    <row r="222" spans="1:9" ht="15" x14ac:dyDescent="0.3">
      <c r="A222" s="157"/>
      <c r="B222" s="163" t="s">
        <v>631</v>
      </c>
      <c r="C222" s="329" t="s">
        <v>632</v>
      </c>
      <c r="D222" s="328" t="s">
        <v>633</v>
      </c>
      <c r="E222" s="394">
        <v>1232</v>
      </c>
      <c r="G222" s="158"/>
    </row>
    <row r="223" spans="1:9" ht="15" x14ac:dyDescent="0.3">
      <c r="A223" s="206"/>
      <c r="B223" s="220" t="s">
        <v>634</v>
      </c>
      <c r="C223" s="221" t="s">
        <v>635</v>
      </c>
      <c r="D223" s="222" t="s">
        <v>636</v>
      </c>
      <c r="E223" s="399">
        <v>500000</v>
      </c>
      <c r="G223" s="158"/>
    </row>
    <row r="224" spans="1:9" ht="15.6" thickBot="1" x14ac:dyDescent="0.35">
      <c r="A224" s="206"/>
      <c r="B224" s="214" t="s">
        <v>637</v>
      </c>
      <c r="C224" s="223" t="s">
        <v>638</v>
      </c>
      <c r="D224" s="224" t="s">
        <v>639</v>
      </c>
      <c r="E224" s="396">
        <v>8000</v>
      </c>
      <c r="G224" s="158"/>
    </row>
    <row r="225" spans="1:7" ht="15" x14ac:dyDescent="0.3">
      <c r="A225" s="206"/>
      <c r="B225" s="219"/>
      <c r="C225" s="218"/>
      <c r="D225" s="219"/>
      <c r="E225" s="219"/>
      <c r="G225" s="158"/>
    </row>
    <row r="226" spans="1:7" ht="15" x14ac:dyDescent="0.3">
      <c r="A226" s="206"/>
      <c r="B226" s="219"/>
      <c r="C226" s="218"/>
      <c r="D226" s="219"/>
      <c r="E226" s="219"/>
      <c r="G226" s="158"/>
    </row>
    <row r="227" spans="1:7" ht="15" x14ac:dyDescent="0.3">
      <c r="A227" s="206"/>
      <c r="B227" s="219"/>
      <c r="C227" s="218"/>
      <c r="D227" s="219"/>
      <c r="E227" s="219"/>
      <c r="G227" s="158"/>
    </row>
  </sheetData>
  <mergeCells count="20">
    <mergeCell ref="B214:E214"/>
    <mergeCell ref="B215:B216"/>
    <mergeCell ref="C215:C216"/>
    <mergeCell ref="D215:D216"/>
    <mergeCell ref="E215:E216"/>
    <mergeCell ref="B200:B201"/>
    <mergeCell ref="C200:C201"/>
    <mergeCell ref="D200:D201"/>
    <mergeCell ref="F200:F201"/>
    <mergeCell ref="B2:F3"/>
    <mergeCell ref="B5:E5"/>
    <mergeCell ref="B6:B7"/>
    <mergeCell ref="C6:C7"/>
    <mergeCell ref="D6:D7"/>
    <mergeCell ref="E6:E7"/>
    <mergeCell ref="B177:B178"/>
    <mergeCell ref="C177:C178"/>
    <mergeCell ref="D177:D178"/>
    <mergeCell ref="E177:E178"/>
    <mergeCell ref="B199:F199"/>
  </mergeCells>
  <pageMargins left="0.70866141732283472" right="0.70866141732283472" top="0.74803149606299213" bottom="0.74803149606299213" header="0.31496062992125984" footer="0.31496062992125984"/>
  <pageSetup paperSize="14" scale="66" fitToHeight="0" orientation="portrait" r:id="rId1"/>
  <rowBreaks count="3" manualBreakCount="3">
    <brk id="174" max="6" man="1"/>
    <brk id="198" max="6" man="1"/>
    <brk id="213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46FCC-DAB6-42B4-9DAF-335E68F1DF5D}">
  <dimension ref="A1:L43"/>
  <sheetViews>
    <sheetView view="pageBreakPreview" topLeftCell="A35" zoomScale="115" zoomScaleNormal="100" zoomScaleSheetLayoutView="115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1" ht="17.399999999999999" x14ac:dyDescent="0.3">
      <c r="A1" s="522" t="s">
        <v>640</v>
      </c>
      <c r="B1" s="522"/>
      <c r="C1" s="522"/>
      <c r="D1" s="522"/>
      <c r="E1" s="522"/>
      <c r="F1" s="522"/>
      <c r="G1" s="522"/>
      <c r="H1" s="522"/>
      <c r="I1" s="522"/>
      <c r="J1" s="522"/>
    </row>
    <row r="2" spans="1:11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1" ht="22.5" customHeight="1" x14ac:dyDescent="0.3">
      <c r="A3" s="523" t="s">
        <v>641</v>
      </c>
      <c r="B3" s="523"/>
      <c r="C3" s="524" t="str">
        <f>PRESUPUESTO!A1</f>
        <v>CONSTRUCCION DE CENTRO DE INTEGRACION CIUDADANA DEL BARRIO VILLA PARAISO EN EL MUNICIPIO DE LEBRIJA, SANTANDER</v>
      </c>
      <c r="D3" s="524"/>
      <c r="E3" s="524"/>
      <c r="F3" s="524"/>
      <c r="G3" s="524"/>
      <c r="H3" s="524"/>
      <c r="I3" s="524"/>
      <c r="J3" s="285"/>
    </row>
    <row r="4" spans="1:11" x14ac:dyDescent="0.3">
      <c r="A4" s="525" t="s">
        <v>642</v>
      </c>
      <c r="B4" s="525"/>
      <c r="C4" s="526" t="str">
        <f>PRESUPUESTO!B3</f>
        <v>PRELIMINARES</v>
      </c>
      <c r="D4" s="526"/>
      <c r="E4" s="526"/>
      <c r="F4" s="526"/>
      <c r="G4" s="526"/>
      <c r="H4" s="526"/>
      <c r="I4" s="526"/>
      <c r="J4" s="286" t="s">
        <v>71</v>
      </c>
    </row>
    <row r="5" spans="1:11" x14ac:dyDescent="0.3">
      <c r="A5" s="6"/>
      <c r="B5" s="287" t="str">
        <f>PRESUPUESTO!A4</f>
        <v>1.02</v>
      </c>
      <c r="C5" s="521" t="str">
        <f>PRESUPUESTO!B4</f>
        <v>Limpieza y descapote (incluye cargue, retiro y disposición final de sobrantes)</v>
      </c>
      <c r="D5" s="521"/>
      <c r="E5" s="521"/>
      <c r="F5" s="521"/>
      <c r="G5" s="521"/>
      <c r="H5" s="521"/>
      <c r="I5" s="521"/>
      <c r="J5" s="288" t="str">
        <f>PRESUPUESTO!C4</f>
        <v>M2</v>
      </c>
    </row>
    <row r="6" spans="1:11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1" ht="15" customHeight="1" x14ac:dyDescent="0.3">
      <c r="A7" s="12"/>
      <c r="B7" s="289" t="s">
        <v>643</v>
      </c>
      <c r="C7" s="290"/>
      <c r="D7" s="290"/>
      <c r="E7" s="291"/>
      <c r="F7" s="291"/>
      <c r="G7" s="292"/>
      <c r="H7" s="293"/>
      <c r="I7" s="291"/>
      <c r="J7" s="294"/>
    </row>
    <row r="8" spans="1:11" ht="15" customHeight="1" x14ac:dyDescent="0.3">
      <c r="A8" s="33" t="s">
        <v>644</v>
      </c>
      <c r="B8" s="549" t="s">
        <v>70</v>
      </c>
      <c r="C8" s="549"/>
      <c r="D8" s="549"/>
      <c r="E8" s="549"/>
      <c r="F8" s="295" t="s">
        <v>645</v>
      </c>
      <c r="G8" s="296" t="s">
        <v>646</v>
      </c>
      <c r="H8" s="297" t="s">
        <v>647</v>
      </c>
      <c r="I8" s="298" t="s">
        <v>648</v>
      </c>
      <c r="J8" s="299" t="s">
        <v>649</v>
      </c>
    </row>
    <row r="9" spans="1:11" ht="15" customHeight="1" x14ac:dyDescent="0.3">
      <c r="A9" s="34"/>
      <c r="B9" s="550"/>
      <c r="C9" s="550"/>
      <c r="D9" s="550"/>
      <c r="E9" s="550"/>
      <c r="F9" s="35"/>
      <c r="G9" s="36"/>
      <c r="H9" s="37"/>
      <c r="I9" s="38"/>
      <c r="J9" s="39"/>
      <c r="K9" s="40"/>
    </row>
    <row r="10" spans="1:11" ht="15" customHeight="1" x14ac:dyDescent="0.3">
      <c r="A10" s="22"/>
      <c r="B10" s="551"/>
      <c r="C10" s="551"/>
      <c r="D10" s="551"/>
      <c r="E10" s="551"/>
      <c r="F10" s="41"/>
      <c r="G10" s="36"/>
      <c r="H10" s="37"/>
      <c r="I10" s="38"/>
      <c r="J10" s="39"/>
    </row>
    <row r="11" spans="1:11" ht="15" customHeight="1" x14ac:dyDescent="0.3">
      <c r="A11" s="22"/>
      <c r="B11" s="552"/>
      <c r="C11" s="552"/>
      <c r="D11" s="552"/>
      <c r="E11" s="552"/>
      <c r="F11" s="41"/>
      <c r="G11" s="42"/>
      <c r="H11" s="37"/>
      <c r="I11" s="38"/>
      <c r="J11" s="39"/>
    </row>
    <row r="12" spans="1:11" x14ac:dyDescent="0.3">
      <c r="A12" s="22"/>
      <c r="B12" s="531"/>
      <c r="C12" s="531"/>
      <c r="D12" s="531"/>
      <c r="E12" s="531"/>
      <c r="F12" s="41"/>
      <c r="G12" s="36"/>
      <c r="H12" s="37"/>
      <c r="I12" s="38"/>
      <c r="J12" s="39"/>
    </row>
    <row r="13" spans="1:11" x14ac:dyDescent="0.3">
      <c r="A13" s="43"/>
      <c r="B13" s="531"/>
      <c r="C13" s="531"/>
      <c r="D13" s="531"/>
      <c r="E13" s="531"/>
      <c r="F13" s="41"/>
      <c r="G13" s="36"/>
      <c r="H13" s="37"/>
      <c r="I13" s="38"/>
      <c r="J13" s="39"/>
    </row>
    <row r="14" spans="1:11" x14ac:dyDescent="0.3">
      <c r="A14" s="25"/>
      <c r="B14" s="531"/>
      <c r="C14" s="531"/>
      <c r="D14" s="531"/>
      <c r="E14" s="531"/>
      <c r="F14" s="41"/>
      <c r="G14" s="36"/>
      <c r="H14" s="44"/>
      <c r="I14" s="45"/>
      <c r="J14" s="46"/>
    </row>
    <row r="15" spans="1:11" x14ac:dyDescent="0.3">
      <c r="A15" s="12"/>
      <c r="B15" s="509" t="s">
        <v>650</v>
      </c>
      <c r="C15" s="509"/>
      <c r="D15" s="509"/>
      <c r="E15" s="509"/>
      <c r="F15" s="509"/>
      <c r="G15" s="509"/>
      <c r="H15" s="509"/>
      <c r="I15" s="509"/>
      <c r="J15" s="261">
        <f>SUM(J9:J14)</f>
        <v>0</v>
      </c>
    </row>
    <row r="16" spans="1:11" x14ac:dyDescent="0.3">
      <c r="A16" s="12"/>
      <c r="B16" s="532" t="s">
        <v>651</v>
      </c>
      <c r="C16" s="532"/>
      <c r="D16" s="532"/>
      <c r="E16" s="532"/>
      <c r="F16" s="532"/>
      <c r="G16" s="532"/>
      <c r="H16" s="532"/>
      <c r="I16" s="532"/>
      <c r="J16" s="377">
        <f>ROUND(J15,0)</f>
        <v>0</v>
      </c>
    </row>
    <row r="17" spans="1:12" x14ac:dyDescent="0.3">
      <c r="A17" s="28"/>
      <c r="B17" s="47"/>
      <c r="C17" s="47"/>
      <c r="D17" s="47"/>
      <c r="E17" s="47"/>
      <c r="F17" s="47"/>
      <c r="G17" s="45"/>
      <c r="H17" s="48"/>
      <c r="I17" s="47"/>
      <c r="J17" s="49"/>
    </row>
    <row r="18" spans="1:12" ht="15" customHeight="1" x14ac:dyDescent="0.3">
      <c r="A18" s="12"/>
      <c r="B18" s="289" t="s">
        <v>652</v>
      </c>
      <c r="C18" s="290"/>
      <c r="D18" s="290"/>
      <c r="E18" s="290"/>
      <c r="F18" s="290"/>
      <c r="G18" s="262"/>
      <c r="H18" s="263"/>
      <c r="I18" s="290"/>
      <c r="J18" s="264"/>
    </row>
    <row r="19" spans="1:12" ht="15" customHeight="1" x14ac:dyDescent="0.3">
      <c r="A19" s="13" t="s">
        <v>644</v>
      </c>
      <c r="B19" s="553" t="s">
        <v>70</v>
      </c>
      <c r="C19" s="553"/>
      <c r="D19" s="553"/>
      <c r="E19" s="553"/>
      <c r="F19" s="553"/>
      <c r="G19" s="265" t="s">
        <v>645</v>
      </c>
      <c r="H19" s="266" t="s">
        <v>653</v>
      </c>
      <c r="I19" s="298" t="s">
        <v>647</v>
      </c>
      <c r="J19" s="267" t="s">
        <v>649</v>
      </c>
      <c r="L19" s="14"/>
    </row>
    <row r="20" spans="1:12" ht="15" customHeight="1" x14ac:dyDescent="0.3">
      <c r="A20" s="15"/>
      <c r="B20" s="527" t="s">
        <v>548</v>
      </c>
      <c r="C20" s="527"/>
      <c r="D20" s="527"/>
      <c r="E20" s="527"/>
      <c r="F20" s="527"/>
      <c r="G20" s="16" t="s">
        <v>654</v>
      </c>
      <c r="H20" s="17">
        <v>1</v>
      </c>
      <c r="I20" s="18">
        <f>(J41*0.1)</f>
        <v>381.36994040000002</v>
      </c>
      <c r="J20" s="19">
        <f>I20*H20</f>
        <v>381.36994040000002</v>
      </c>
    </row>
    <row r="21" spans="1:12" ht="15" customHeight="1" x14ac:dyDescent="0.3">
      <c r="A21" s="20"/>
      <c r="B21" s="528" t="s">
        <v>655</v>
      </c>
      <c r="C21" s="528"/>
      <c r="D21" s="528"/>
      <c r="E21" s="528"/>
      <c r="F21" s="528"/>
      <c r="G21" s="16" t="s">
        <v>656</v>
      </c>
      <c r="H21" s="17">
        <v>250</v>
      </c>
      <c r="I21" s="18">
        <v>100000</v>
      </c>
      <c r="J21" s="19">
        <f>I21/H21</f>
        <v>400</v>
      </c>
      <c r="K21" s="21"/>
    </row>
    <row r="22" spans="1:12" x14ac:dyDescent="0.3">
      <c r="A22" s="25"/>
      <c r="B22" s="548"/>
      <c r="C22" s="548"/>
      <c r="D22" s="548"/>
      <c r="E22" s="548"/>
      <c r="F22" s="545"/>
      <c r="G22" s="16"/>
      <c r="H22" s="26"/>
      <c r="I22" s="24"/>
      <c r="J22" s="27"/>
    </row>
    <row r="23" spans="1:12" x14ac:dyDescent="0.3">
      <c r="A23" s="12"/>
      <c r="B23" s="509"/>
      <c r="C23" s="510"/>
      <c r="D23" s="510"/>
      <c r="E23" s="510"/>
      <c r="F23" s="510"/>
      <c r="G23" s="510"/>
      <c r="H23" s="510"/>
      <c r="I23" s="510"/>
      <c r="J23" s="261"/>
    </row>
    <row r="24" spans="1:12" x14ac:dyDescent="0.3">
      <c r="A24" s="12"/>
      <c r="B24" s="509" t="s">
        <v>657</v>
      </c>
      <c r="C24" s="510"/>
      <c r="D24" s="510"/>
      <c r="E24" s="510"/>
      <c r="F24" s="510"/>
      <c r="G24" s="510"/>
      <c r="H24" s="510"/>
      <c r="I24" s="510"/>
      <c r="J24" s="377">
        <f>SUM(J20:J22)</f>
        <v>781.36994040000002</v>
      </c>
    </row>
    <row r="25" spans="1:12" x14ac:dyDescent="0.3">
      <c r="A25" s="28"/>
      <c r="B25" s="29"/>
      <c r="C25" s="30"/>
      <c r="D25" s="30"/>
      <c r="E25" s="30"/>
      <c r="F25" s="30"/>
      <c r="G25" s="31"/>
      <c r="H25" s="30"/>
      <c r="I25" s="30"/>
      <c r="J25" s="32"/>
    </row>
    <row r="26" spans="1:12" x14ac:dyDescent="0.3">
      <c r="A26" s="12"/>
      <c r="B26" s="289" t="s">
        <v>658</v>
      </c>
      <c r="C26" s="290"/>
      <c r="D26" s="290"/>
      <c r="E26" s="290"/>
      <c r="F26" s="290"/>
      <c r="G26" s="262"/>
      <c r="H26" s="263"/>
      <c r="I26" s="290"/>
      <c r="J26" s="264"/>
    </row>
    <row r="27" spans="1:12" x14ac:dyDescent="0.3">
      <c r="A27" s="50" t="s">
        <v>644</v>
      </c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2" x14ac:dyDescent="0.3">
      <c r="A28" s="51" t="s">
        <v>617</v>
      </c>
      <c r="B28" s="536" t="str">
        <f>VLOOKUP(A28,INSUMOS,2,FALSE)</f>
        <v>Transporte material sobrante demolición, tierra</v>
      </c>
      <c r="C28" s="537"/>
      <c r="D28" s="537"/>
      <c r="E28" s="538"/>
      <c r="F28" s="385" t="str">
        <f>IF(A28="","",VLOOKUP(A28,INSUMOS,3,FALSE))</f>
        <v>M3 - Km</v>
      </c>
      <c r="G28" s="385">
        <v>7.0000000000000007E-2</v>
      </c>
      <c r="H28" s="54">
        <v>17.100000000000001</v>
      </c>
      <c r="I28" s="385">
        <f>IF(A28="","",VLOOKUP(A28,INSUMOS,4,FALSE))</f>
        <v>1232.0000000000002</v>
      </c>
      <c r="J28" s="56">
        <f>+G28*H28*I28</f>
        <v>1474.7040000000006</v>
      </c>
    </row>
    <row r="29" spans="1:12" x14ac:dyDescent="0.3">
      <c r="A29" s="22" t="s">
        <v>637</v>
      </c>
      <c r="B29" s="539" t="str">
        <f>VLOOKUP(A29,INSUMOS,2,FALSE)</f>
        <v>Disposición material en botadero oficial</v>
      </c>
      <c r="C29" s="540"/>
      <c r="D29" s="540"/>
      <c r="E29" s="541"/>
      <c r="F29" s="385" t="str">
        <f>IF(A29="","",VLOOKUP(A29,INSUMOS,3,FALSE))</f>
        <v>m3</v>
      </c>
      <c r="G29" s="385">
        <v>7.0000000000000007E-2</v>
      </c>
      <c r="H29" s="386">
        <v>1</v>
      </c>
      <c r="I29" s="385">
        <f>IF(A29="","",VLOOKUP(A29,INSUMOS,4,FALSE))</f>
        <v>8000</v>
      </c>
      <c r="J29" s="387">
        <f>+G29*H29*I29</f>
        <v>560</v>
      </c>
    </row>
    <row r="30" spans="1:12" x14ac:dyDescent="0.3">
      <c r="A30" s="25"/>
      <c r="B30" s="542"/>
      <c r="C30" s="543"/>
      <c r="D30" s="543"/>
      <c r="E30" s="544"/>
      <c r="F30" s="60"/>
      <c r="G30" s="58"/>
      <c r="H30" s="41"/>
      <c r="I30" s="61"/>
      <c r="J30" s="19"/>
    </row>
    <row r="31" spans="1:12" x14ac:dyDescent="0.3">
      <c r="A31" s="12"/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2034.7040000000006</v>
      </c>
    </row>
    <row r="32" spans="1:12" x14ac:dyDescent="0.3">
      <c r="A32" s="12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2035</v>
      </c>
    </row>
    <row r="33" spans="1:11" x14ac:dyDescent="0.3">
      <c r="A33" s="28"/>
      <c r="B33" s="29"/>
      <c r="C33" s="29"/>
      <c r="D33" s="29"/>
      <c r="E33" s="29"/>
      <c r="F33" s="29"/>
      <c r="G33" s="62"/>
      <c r="H33" s="29"/>
      <c r="I33" s="29"/>
      <c r="J33" s="63"/>
    </row>
    <row r="34" spans="1:11" x14ac:dyDescent="0.3">
      <c r="A34" s="12"/>
      <c r="B34" s="289" t="s">
        <v>587</v>
      </c>
      <c r="C34" s="290"/>
      <c r="D34" s="290"/>
      <c r="E34" s="290"/>
      <c r="F34" s="290"/>
      <c r="G34" s="262"/>
      <c r="H34" s="263"/>
      <c r="I34" s="290"/>
      <c r="J34" s="264"/>
    </row>
    <row r="35" spans="1:11" ht="24" customHeight="1" x14ac:dyDescent="0.3">
      <c r="A35" s="388" t="s">
        <v>644</v>
      </c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1" x14ac:dyDescent="0.3">
      <c r="A36" s="68" t="s">
        <v>591</v>
      </c>
      <c r="B36" s="513" t="str">
        <f>IF(A36="","",VLOOKUP(A36,INSUMOS,2,FALSE))</f>
        <v>Ayudante</v>
      </c>
      <c r="C36" s="513" t="e">
        <f>IF(B36="","",VLOOKUP(B36,[1]INSUMOS!B179:F191,2,FALSE))</f>
        <v>#N/A</v>
      </c>
      <c r="D36" s="230" t="s">
        <v>656</v>
      </c>
      <c r="E36" s="231">
        <v>1</v>
      </c>
      <c r="F36" s="232">
        <f>IF(A36="","",VLOOKUP(A36,INSUMOS,3,FALSE))</f>
        <v>43333</v>
      </c>
      <c r="G36" s="233">
        <f>+FACTORPRESTACIONAL</f>
        <v>0.62980000000000003</v>
      </c>
      <c r="H36" s="234">
        <f>(E36*(F36+(F36*G36)))</f>
        <v>70624.123399999997</v>
      </c>
      <c r="I36" s="231">
        <v>50</v>
      </c>
      <c r="J36" s="235">
        <f>H36/I36</f>
        <v>1412.4824679999999</v>
      </c>
      <c r="K36" s="40"/>
    </row>
    <row r="37" spans="1:11" x14ac:dyDescent="0.3">
      <c r="A37" s="69" t="s">
        <v>593</v>
      </c>
      <c r="B37" s="514" t="str">
        <f>IF(A37="","",VLOOKUP(A37,INSUMOS,2,FALSE))</f>
        <v>Oficial</v>
      </c>
      <c r="C37" s="514" t="e">
        <f>IF(B37="","",VLOOKUP(B37,[1]INSUMOS!B180:F192,2,FALSE))</f>
        <v>#N/A</v>
      </c>
      <c r="D37" s="236" t="s">
        <v>656</v>
      </c>
      <c r="E37" s="237">
        <v>1</v>
      </c>
      <c r="F37" s="238">
        <f>IF(A37="","",VLOOKUP(A37,INSUMOS,3,FALSE))</f>
        <v>73666</v>
      </c>
      <c r="G37" s="239">
        <f>+FACTORPRESTACIONAL</f>
        <v>0.62980000000000003</v>
      </c>
      <c r="H37" s="240">
        <f>(E37*(F37+(F37*G37)))</f>
        <v>120060.8468</v>
      </c>
      <c r="I37" s="241">
        <v>50</v>
      </c>
      <c r="J37" s="242">
        <f>H37/I37</f>
        <v>2401.2169359999998</v>
      </c>
      <c r="K37" s="40"/>
    </row>
    <row r="38" spans="1:11" x14ac:dyDescent="0.3">
      <c r="A38" s="69"/>
      <c r="B38" s="515"/>
      <c r="C38" s="515"/>
      <c r="D38" s="236"/>
      <c r="E38" s="237"/>
      <c r="F38" s="243"/>
      <c r="G38" s="239"/>
      <c r="H38" s="240"/>
      <c r="I38" s="244"/>
      <c r="J38" s="242"/>
    </row>
    <row r="39" spans="1:11" x14ac:dyDescent="0.3">
      <c r="A39" s="69"/>
      <c r="B39" s="516"/>
      <c r="C39" s="516"/>
      <c r="D39" s="245"/>
      <c r="E39" s="246"/>
      <c r="F39" s="247"/>
      <c r="G39" s="248"/>
      <c r="H39" s="247"/>
      <c r="I39" s="246"/>
      <c r="J39" s="249"/>
    </row>
    <row r="40" spans="1:11" x14ac:dyDescent="0.3">
      <c r="A40" s="69"/>
      <c r="B40" s="520"/>
      <c r="C40" s="520"/>
      <c r="D40" s="251"/>
      <c r="E40" s="252"/>
      <c r="F40" s="253"/>
      <c r="G40" s="254"/>
      <c r="H40" s="253"/>
      <c r="I40" s="252"/>
      <c r="J40" s="250"/>
    </row>
    <row r="41" spans="1:11" x14ac:dyDescent="0.3">
      <c r="A41" s="12"/>
      <c r="B41" s="517" t="s">
        <v>667</v>
      </c>
      <c r="C41" s="518"/>
      <c r="D41" s="518"/>
      <c r="E41" s="518"/>
      <c r="F41" s="518"/>
      <c r="G41" s="518"/>
      <c r="H41" s="518"/>
      <c r="I41" s="519"/>
      <c r="J41" s="384">
        <f>SUM(J36:J40)</f>
        <v>3813.699404</v>
      </c>
    </row>
    <row r="42" spans="1:11" x14ac:dyDescent="0.3">
      <c r="A42" s="28"/>
      <c r="B42" s="47"/>
      <c r="C42" s="47"/>
      <c r="D42" s="47"/>
      <c r="E42" s="47"/>
      <c r="F42" s="47"/>
      <c r="G42" s="45"/>
      <c r="H42" s="48"/>
      <c r="I42" s="71"/>
      <c r="J42" s="72"/>
    </row>
    <row r="43" spans="1:11" ht="15" thickBot="1" x14ac:dyDescent="0.35">
      <c r="A43" s="73"/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+ROUND(J24+J16+J32+J41,0)</f>
        <v>6630</v>
      </c>
      <c r="K43" s="21"/>
    </row>
  </sheetData>
  <mergeCells count="35">
    <mergeCell ref="B8:E8"/>
    <mergeCell ref="B9:E9"/>
    <mergeCell ref="B10:E10"/>
    <mergeCell ref="B11:E11"/>
    <mergeCell ref="B19:F19"/>
    <mergeCell ref="B20:F20"/>
    <mergeCell ref="B21:F21"/>
    <mergeCell ref="B35:C35"/>
    <mergeCell ref="B12:E12"/>
    <mergeCell ref="B13:E13"/>
    <mergeCell ref="B14:E14"/>
    <mergeCell ref="B15:I15"/>
    <mergeCell ref="B16:I16"/>
    <mergeCell ref="B27:E27"/>
    <mergeCell ref="B28:E28"/>
    <mergeCell ref="B29:E29"/>
    <mergeCell ref="B30:E30"/>
    <mergeCell ref="B31:I31"/>
    <mergeCell ref="B32:I32"/>
    <mergeCell ref="B22:F22"/>
    <mergeCell ref="B23:I23"/>
    <mergeCell ref="C5:I5"/>
    <mergeCell ref="A1:J1"/>
    <mergeCell ref="A3:B3"/>
    <mergeCell ref="C3:I3"/>
    <mergeCell ref="A4:B4"/>
    <mergeCell ref="C4:I4"/>
    <mergeCell ref="B24:I24"/>
    <mergeCell ref="B43:H43"/>
    <mergeCell ref="B36:C36"/>
    <mergeCell ref="B37:C37"/>
    <mergeCell ref="B38:C38"/>
    <mergeCell ref="B39:C39"/>
    <mergeCell ref="B41:I41"/>
    <mergeCell ref="B40:C40"/>
  </mergeCells>
  <pageMargins left="0.7" right="0.7" top="0.75" bottom="0.75" header="0.3" footer="0.3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A2CB3-31B5-4486-85DD-070CE70B5BEB}">
  <dimension ref="A1:L45"/>
  <sheetViews>
    <sheetView view="pageBreakPreview" topLeftCell="A22" zoomScale="60" zoomScaleNormal="100" workbookViewId="0">
      <selection activeCell="H9" sqref="H9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2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2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2" ht="22.5" customHeight="1" x14ac:dyDescent="0.3">
      <c r="A3" s="523" t="s">
        <v>641</v>
      </c>
      <c r="B3" s="575"/>
      <c r="C3" s="524" t="str">
        <f>PRESUPUESTO!A1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2" x14ac:dyDescent="0.3">
      <c r="A4" s="525" t="s">
        <v>642</v>
      </c>
      <c r="B4" s="578"/>
      <c r="C4" s="526" t="str">
        <f>PRESUPUESTO!B3</f>
        <v>PRELIMINARES</v>
      </c>
      <c r="D4" s="579"/>
      <c r="E4" s="579"/>
      <c r="F4" s="579"/>
      <c r="G4" s="579"/>
      <c r="H4" s="579"/>
      <c r="I4" s="579"/>
      <c r="J4" s="286" t="s">
        <v>71</v>
      </c>
    </row>
    <row r="5" spans="1:12" x14ac:dyDescent="0.3">
      <c r="A5" s="6"/>
      <c r="B5" s="287" t="s">
        <v>155</v>
      </c>
      <c r="C5" s="521" t="str">
        <f>PRESUPUESTO!B5</f>
        <v>Cerramiento area de trabajo</v>
      </c>
      <c r="D5" s="521"/>
      <c r="E5" s="521"/>
      <c r="F5" s="521"/>
      <c r="G5" s="521"/>
      <c r="H5" s="521"/>
      <c r="I5" s="521"/>
      <c r="J5" s="288" t="str">
        <f>PRESUPUESTO!C5</f>
        <v>ML</v>
      </c>
    </row>
    <row r="6" spans="1:12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2" ht="15" customHeight="1" x14ac:dyDescent="0.3">
      <c r="A7" s="12"/>
      <c r="B7" s="289" t="s">
        <v>643</v>
      </c>
      <c r="C7" s="290"/>
      <c r="D7" s="290"/>
      <c r="E7" s="291"/>
      <c r="F7" s="291"/>
      <c r="G7" s="292"/>
      <c r="H7" s="293"/>
      <c r="I7" s="291"/>
      <c r="J7" s="294"/>
    </row>
    <row r="8" spans="1:12" ht="15" customHeight="1" x14ac:dyDescent="0.3">
      <c r="A8" s="33" t="s">
        <v>644</v>
      </c>
      <c r="B8" s="549" t="s">
        <v>70</v>
      </c>
      <c r="C8" s="549"/>
      <c r="D8" s="549"/>
      <c r="E8" s="549"/>
      <c r="F8" s="295" t="s">
        <v>645</v>
      </c>
      <c r="G8" s="296" t="s">
        <v>646</v>
      </c>
      <c r="H8" s="297" t="s">
        <v>647</v>
      </c>
      <c r="I8" s="298" t="s">
        <v>648</v>
      </c>
      <c r="J8" s="299" t="s">
        <v>649</v>
      </c>
      <c r="L8" s="14"/>
    </row>
    <row r="9" spans="1:12" x14ac:dyDescent="0.3">
      <c r="A9" s="34" t="s">
        <v>249</v>
      </c>
      <c r="B9" s="550" t="str">
        <f t="shared" ref="B9:B13" si="0">VLOOKUP(A9,INSUMOS,2,FALSE)</f>
        <v>Tela verde para cerramiento</v>
      </c>
      <c r="C9" s="560"/>
      <c r="D9" s="560"/>
      <c r="E9" s="561"/>
      <c r="F9" s="35" t="str">
        <f t="shared" ref="F9:F13" si="1">VLOOKUP(A9,INSUMOS,3,FALSE)</f>
        <v>m2</v>
      </c>
      <c r="G9" s="36">
        <v>0.5</v>
      </c>
      <c r="H9" s="360">
        <f t="shared" ref="H9:H13" si="2">VLOOKUP(A9,INSUMOS,4,FALSE)</f>
        <v>4285</v>
      </c>
      <c r="I9" s="38">
        <v>0.05</v>
      </c>
      <c r="J9" s="39">
        <f>(G9*H9)*(1+I9)</f>
        <v>2249.625</v>
      </c>
      <c r="K9" s="359"/>
    </row>
    <row r="10" spans="1:12" ht="15" customHeight="1" x14ac:dyDescent="0.3">
      <c r="A10" s="22" t="s">
        <v>252</v>
      </c>
      <c r="B10" s="550" t="str">
        <f t="shared" si="0"/>
        <v>Poste madera par cerramiento</v>
      </c>
      <c r="C10" s="560"/>
      <c r="D10" s="560"/>
      <c r="E10" s="561"/>
      <c r="F10" s="35" t="str">
        <f t="shared" si="1"/>
        <v>und</v>
      </c>
      <c r="G10" s="36">
        <v>0.5</v>
      </c>
      <c r="H10" s="360">
        <f t="shared" si="2"/>
        <v>11046</v>
      </c>
      <c r="I10" s="38">
        <v>0.05</v>
      </c>
      <c r="J10" s="39">
        <f>(G10*H10)*(1+I10)</f>
        <v>5799.1500000000005</v>
      </c>
      <c r="K10" s="40"/>
    </row>
    <row r="11" spans="1:12" x14ac:dyDescent="0.3">
      <c r="A11" s="22" t="s">
        <v>255</v>
      </c>
      <c r="B11" s="550" t="str">
        <f t="shared" si="0"/>
        <v>Puntilla para cerramiento</v>
      </c>
      <c r="C11" s="560"/>
      <c r="D11" s="560"/>
      <c r="E11" s="561"/>
      <c r="F11" s="35" t="str">
        <f t="shared" si="1"/>
        <v>lb</v>
      </c>
      <c r="G11" s="36">
        <v>0.01</v>
      </c>
      <c r="H11" s="360">
        <f>VLOOKUP(A11,INSUMOS,4,FALSE)</f>
        <v>2800</v>
      </c>
      <c r="I11" s="38">
        <v>0.05</v>
      </c>
      <c r="J11" s="39">
        <f>(G11*H11)*(1+I11)</f>
        <v>29.400000000000002</v>
      </c>
      <c r="K11" s="40"/>
    </row>
    <row r="12" spans="1:12" x14ac:dyDescent="0.3">
      <c r="A12" s="22" t="s">
        <v>226</v>
      </c>
      <c r="B12" s="550" t="str">
        <f t="shared" si="0"/>
        <v xml:space="preserve">Cemento gris     </v>
      </c>
      <c r="C12" s="560"/>
      <c r="D12" s="560"/>
      <c r="E12" s="561"/>
      <c r="F12" s="35" t="str">
        <f t="shared" si="1"/>
        <v>KG</v>
      </c>
      <c r="G12" s="36">
        <v>1.2E-2</v>
      </c>
      <c r="H12" s="360">
        <f t="shared" si="2"/>
        <v>649</v>
      </c>
      <c r="I12" s="38">
        <v>0.05</v>
      </c>
      <c r="J12" s="39">
        <f>(G12*H12)*(1+I12)</f>
        <v>8.1774000000000004</v>
      </c>
    </row>
    <row r="13" spans="1:12" x14ac:dyDescent="0.3">
      <c r="A13" s="43" t="s">
        <v>231</v>
      </c>
      <c r="B13" s="550" t="str">
        <f t="shared" si="0"/>
        <v>Arena de rio</v>
      </c>
      <c r="C13" s="560"/>
      <c r="D13" s="560"/>
      <c r="E13" s="561"/>
      <c r="F13" s="35" t="str">
        <f t="shared" si="1"/>
        <v>M3</v>
      </c>
      <c r="G13" s="36">
        <v>2.4E-2</v>
      </c>
      <c r="H13" s="360">
        <f t="shared" si="2"/>
        <v>77250</v>
      </c>
      <c r="I13" s="38">
        <v>0.05</v>
      </c>
      <c r="J13" s="39">
        <f t="shared" ref="J13" si="3">(G13*H13)*(1+I13)</f>
        <v>1946.7</v>
      </c>
    </row>
    <row r="14" spans="1:12" x14ac:dyDescent="0.3">
      <c r="A14" s="25"/>
      <c r="B14" s="550"/>
      <c r="C14" s="560"/>
      <c r="D14" s="560"/>
      <c r="E14" s="561"/>
      <c r="F14" s="35"/>
      <c r="G14" s="36"/>
      <c r="H14" s="360"/>
      <c r="I14" s="38"/>
      <c r="J14" s="39"/>
    </row>
    <row r="15" spans="1:12" x14ac:dyDescent="0.3">
      <c r="A15" s="12"/>
      <c r="B15" s="509" t="s">
        <v>650</v>
      </c>
      <c r="C15" s="510"/>
      <c r="D15" s="510"/>
      <c r="E15" s="510"/>
      <c r="F15" s="510"/>
      <c r="G15" s="510"/>
      <c r="H15" s="510"/>
      <c r="I15" s="510"/>
      <c r="J15" s="261">
        <f>SUM(J9:J14)</f>
        <v>10033.0524</v>
      </c>
    </row>
    <row r="16" spans="1:12" x14ac:dyDescent="0.3">
      <c r="A16" s="12"/>
      <c r="B16" s="532" t="s">
        <v>651</v>
      </c>
      <c r="C16" s="547"/>
      <c r="D16" s="547"/>
      <c r="E16" s="547"/>
      <c r="F16" s="547"/>
      <c r="G16" s="547"/>
      <c r="H16" s="547"/>
      <c r="I16" s="547"/>
      <c r="J16" s="377">
        <f>ROUND(J15,0)</f>
        <v>10033</v>
      </c>
    </row>
    <row r="17" spans="1:10" x14ac:dyDescent="0.3">
      <c r="A17" s="28"/>
      <c r="B17" s="47"/>
      <c r="C17" s="47"/>
      <c r="D17" s="47"/>
      <c r="E17" s="47"/>
      <c r="F17" s="47"/>
      <c r="G17" s="45"/>
      <c r="H17" s="48"/>
      <c r="I17" s="47"/>
      <c r="J17" s="49"/>
    </row>
    <row r="18" spans="1:10" ht="15" customHeight="1" x14ac:dyDescent="0.3">
      <c r="A18" s="12"/>
      <c r="B18" s="289" t="s">
        <v>652</v>
      </c>
      <c r="C18" s="290"/>
      <c r="D18" s="290"/>
      <c r="E18" s="290"/>
      <c r="F18" s="290"/>
      <c r="G18" s="262"/>
      <c r="H18" s="263"/>
      <c r="I18" s="290"/>
      <c r="J18" s="264"/>
    </row>
    <row r="19" spans="1:10" ht="15" customHeight="1" x14ac:dyDescent="0.3">
      <c r="A19" s="13" t="s">
        <v>644</v>
      </c>
      <c r="B19" s="553" t="s">
        <v>70</v>
      </c>
      <c r="C19" s="553"/>
      <c r="D19" s="553"/>
      <c r="E19" s="553"/>
      <c r="F19" s="553"/>
      <c r="G19" s="265" t="s">
        <v>645</v>
      </c>
      <c r="H19" s="266" t="s">
        <v>653</v>
      </c>
      <c r="I19" s="298" t="s">
        <v>647</v>
      </c>
      <c r="J19" s="267" t="s">
        <v>649</v>
      </c>
    </row>
    <row r="20" spans="1:10" ht="15" customHeight="1" x14ac:dyDescent="0.3">
      <c r="A20" s="15"/>
      <c r="B20" s="527" t="s">
        <v>548</v>
      </c>
      <c r="C20" s="527"/>
      <c r="D20" s="527"/>
      <c r="E20" s="527"/>
      <c r="F20" s="572"/>
      <c r="G20" s="16" t="s">
        <v>654</v>
      </c>
      <c r="H20" s="17">
        <v>1</v>
      </c>
      <c r="I20" s="18">
        <f>(J43*0.1)</f>
        <v>354.93241133333333</v>
      </c>
      <c r="J20" s="19">
        <f>I20*H20</f>
        <v>354.93241133333333</v>
      </c>
    </row>
    <row r="21" spans="1:10" ht="15" customHeight="1" x14ac:dyDescent="0.3">
      <c r="A21" s="20"/>
      <c r="B21" s="528"/>
      <c r="C21" s="528"/>
      <c r="D21" s="528"/>
      <c r="E21" s="528"/>
      <c r="F21" s="568"/>
      <c r="G21" s="16"/>
      <c r="H21" s="17"/>
      <c r="I21" s="24"/>
      <c r="J21" s="19"/>
    </row>
    <row r="22" spans="1:10" x14ac:dyDescent="0.3">
      <c r="A22" s="22"/>
      <c r="B22" s="528"/>
      <c r="C22" s="528"/>
      <c r="D22" s="528"/>
      <c r="E22" s="528"/>
      <c r="F22" s="568"/>
      <c r="G22" s="16"/>
      <c r="H22" s="23"/>
      <c r="I22" s="24"/>
      <c r="J22" s="19"/>
    </row>
    <row r="23" spans="1:10" x14ac:dyDescent="0.3">
      <c r="A23" s="22"/>
      <c r="B23" s="528"/>
      <c r="C23" s="528"/>
      <c r="D23" s="528"/>
      <c r="E23" s="528"/>
      <c r="F23" s="568"/>
      <c r="G23" s="16"/>
      <c r="H23" s="23"/>
      <c r="I23" s="24"/>
      <c r="J23" s="19"/>
    </row>
    <row r="24" spans="1:10" x14ac:dyDescent="0.3">
      <c r="A24" s="22"/>
      <c r="B24" s="528"/>
      <c r="C24" s="528"/>
      <c r="D24" s="528"/>
      <c r="E24" s="528"/>
      <c r="F24" s="568"/>
      <c r="G24" s="16"/>
      <c r="H24" s="23"/>
      <c r="I24" s="24"/>
      <c r="J24" s="19"/>
    </row>
    <row r="25" spans="1:10" x14ac:dyDescent="0.3">
      <c r="A25" s="22"/>
      <c r="B25" s="528"/>
      <c r="C25" s="528"/>
      <c r="D25" s="528"/>
      <c r="E25" s="528"/>
      <c r="F25" s="568"/>
      <c r="G25" s="16"/>
      <c r="H25" s="23"/>
      <c r="I25" s="24"/>
      <c r="J25" s="70"/>
    </row>
    <row r="26" spans="1:10" x14ac:dyDescent="0.3">
      <c r="A26" s="12"/>
      <c r="B26" s="509" t="s">
        <v>657</v>
      </c>
      <c r="C26" s="510"/>
      <c r="D26" s="510"/>
      <c r="E26" s="510"/>
      <c r="F26" s="510"/>
      <c r="G26" s="510"/>
      <c r="H26" s="510"/>
      <c r="I26" s="510"/>
      <c r="J26" s="300">
        <f>ROUND(J25,0)</f>
        <v>0</v>
      </c>
    </row>
    <row r="27" spans="1:10" x14ac:dyDescent="0.3">
      <c r="A27" s="28"/>
      <c r="B27" s="29"/>
      <c r="C27" s="30"/>
      <c r="D27" s="30"/>
      <c r="E27" s="30"/>
      <c r="F27" s="30"/>
      <c r="G27" s="31"/>
      <c r="H27" s="30"/>
      <c r="I27" s="30"/>
      <c r="J27" s="32"/>
    </row>
    <row r="28" spans="1:10" x14ac:dyDescent="0.3">
      <c r="A28" s="12"/>
      <c r="B28" s="289" t="s">
        <v>658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50" t="s">
        <v>644</v>
      </c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51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x14ac:dyDescent="0.3">
      <c r="A31" s="22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22"/>
      <c r="B32" s="565"/>
      <c r="C32" s="566"/>
      <c r="D32" s="566"/>
      <c r="E32" s="567"/>
      <c r="F32" s="57"/>
      <c r="G32" s="58"/>
      <c r="H32" s="41"/>
      <c r="I32" s="59"/>
      <c r="J32" s="19"/>
    </row>
    <row r="33" spans="1:10" x14ac:dyDescent="0.3">
      <c r="A33" s="25"/>
      <c r="B33" s="569"/>
      <c r="C33" s="570"/>
      <c r="D33" s="570"/>
      <c r="E33" s="571"/>
      <c r="F33" s="60"/>
      <c r="G33" s="226"/>
      <c r="H33" s="227"/>
      <c r="I33" s="228"/>
      <c r="J33" s="229"/>
    </row>
    <row r="34" spans="1:10" x14ac:dyDescent="0.3">
      <c r="A34" s="225"/>
      <c r="B34" s="545" t="s">
        <v>661</v>
      </c>
      <c r="C34" s="546"/>
      <c r="D34" s="546"/>
      <c r="E34" s="546"/>
      <c r="F34" s="546"/>
      <c r="G34" s="546"/>
      <c r="H34" s="546"/>
      <c r="I34" s="546"/>
      <c r="J34" s="377">
        <f>SUM(J30:J33)</f>
        <v>0</v>
      </c>
    </row>
    <row r="35" spans="1:10" x14ac:dyDescent="0.3">
      <c r="A35" s="28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12"/>
      <c r="B36" s="289" t="s">
        <v>587</v>
      </c>
      <c r="C36" s="290"/>
      <c r="D36" s="290"/>
      <c r="E36" s="290"/>
      <c r="F36" s="290"/>
      <c r="G36" s="262"/>
      <c r="H36" s="263"/>
      <c r="I36" s="290"/>
      <c r="J36" s="264"/>
    </row>
    <row r="37" spans="1:10" ht="24" customHeight="1" x14ac:dyDescent="0.3">
      <c r="A37" s="388" t="s">
        <v>644</v>
      </c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68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2</v>
      </c>
      <c r="F38" s="277">
        <f>IF(A38="","",VLOOKUP(A38,INSUMOS,3,FALSE))</f>
        <v>43333</v>
      </c>
      <c r="G38" s="272">
        <f>+FACTORPRESTACIONAL</f>
        <v>0.62980000000000003</v>
      </c>
      <c r="H38" s="273">
        <f>(E38*(F38+(F38*G38)))</f>
        <v>141248.24679999999</v>
      </c>
      <c r="I38" s="279">
        <v>60</v>
      </c>
      <c r="J38" s="301">
        <f>H38/I38</f>
        <v>2354.1374466666666</v>
      </c>
    </row>
    <row r="39" spans="1:10" x14ac:dyDescent="0.3">
      <c r="A39" s="69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75" t="s">
        <v>656</v>
      </c>
      <c r="E39" s="276">
        <v>1</v>
      </c>
      <c r="F39" s="277">
        <v>44000</v>
      </c>
      <c r="G39" s="272">
        <f>+FACTORPRESTACIONAL</f>
        <v>0.62980000000000003</v>
      </c>
      <c r="H39" s="273">
        <f>(E39*(F39+(F39*G39)))</f>
        <v>71711.199999999997</v>
      </c>
      <c r="I39" s="279">
        <v>60</v>
      </c>
      <c r="J39" s="301">
        <f>H39/I39</f>
        <v>1195.1866666666667</v>
      </c>
    </row>
    <row r="40" spans="1:10" x14ac:dyDescent="0.3">
      <c r="A40" s="69"/>
      <c r="B40" s="555"/>
      <c r="C40" s="555"/>
      <c r="D40" s="275"/>
      <c r="E40" s="276"/>
      <c r="F40" s="278"/>
      <c r="G40" s="272"/>
      <c r="H40" s="273"/>
      <c r="I40" s="279"/>
      <c r="J40" s="301"/>
    </row>
    <row r="41" spans="1:10" x14ac:dyDescent="0.3">
      <c r="A41" s="69"/>
      <c r="B41" s="556"/>
      <c r="C41" s="556"/>
      <c r="D41" s="269"/>
      <c r="E41" s="280"/>
      <c r="F41" s="271"/>
      <c r="G41" s="281"/>
      <c r="H41" s="271"/>
      <c r="I41" s="280"/>
      <c r="J41" s="302"/>
    </row>
    <row r="42" spans="1:10" x14ac:dyDescent="0.3">
      <c r="A42" s="12"/>
      <c r="B42" s="556"/>
      <c r="C42" s="556"/>
      <c r="D42" s="269"/>
      <c r="E42" s="280"/>
      <c r="F42" s="271"/>
      <c r="G42" s="281"/>
      <c r="H42" s="271"/>
      <c r="I42" s="280"/>
      <c r="J42" s="70"/>
    </row>
    <row r="43" spans="1:10" x14ac:dyDescent="0.3">
      <c r="A43" s="12"/>
      <c r="B43" s="557" t="s">
        <v>667</v>
      </c>
      <c r="C43" s="558"/>
      <c r="D43" s="558"/>
      <c r="E43" s="558"/>
      <c r="F43" s="558"/>
      <c r="G43" s="558"/>
      <c r="H43" s="558"/>
      <c r="I43" s="559"/>
      <c r="J43" s="283">
        <f>SUM(J38:J42)</f>
        <v>3549.3241133333331</v>
      </c>
    </row>
    <row r="44" spans="1:10" x14ac:dyDescent="0.3">
      <c r="A44" s="28"/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A45" s="73"/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+ROUND(J26+J16+J34+J43,0)</f>
        <v>13582</v>
      </c>
    </row>
  </sheetData>
  <mergeCells count="37">
    <mergeCell ref="B8:E8"/>
    <mergeCell ref="B9:E9"/>
    <mergeCell ref="B10:E10"/>
    <mergeCell ref="C5:I5"/>
    <mergeCell ref="A1:J1"/>
    <mergeCell ref="A3:B3"/>
    <mergeCell ref="C3:I3"/>
    <mergeCell ref="A4:B4"/>
    <mergeCell ref="C4:I4"/>
    <mergeCell ref="B11:E11"/>
    <mergeCell ref="B19:F19"/>
    <mergeCell ref="B20:F20"/>
    <mergeCell ref="B21:F21"/>
    <mergeCell ref="B22:F22"/>
    <mergeCell ref="B37:C37"/>
    <mergeCell ref="B12:E12"/>
    <mergeCell ref="B13:E13"/>
    <mergeCell ref="B14:E14"/>
    <mergeCell ref="B15:I15"/>
    <mergeCell ref="B16:I16"/>
    <mergeCell ref="B29:E29"/>
    <mergeCell ref="B30:E30"/>
    <mergeCell ref="B31:E31"/>
    <mergeCell ref="B32:E32"/>
    <mergeCell ref="B34:I34"/>
    <mergeCell ref="B25:F25"/>
    <mergeCell ref="B33:E33"/>
    <mergeCell ref="B23:F23"/>
    <mergeCell ref="B24:F24"/>
    <mergeCell ref="B26:I26"/>
    <mergeCell ref="B45:H45"/>
    <mergeCell ref="B38:C38"/>
    <mergeCell ref="B39:C39"/>
    <mergeCell ref="B40:C40"/>
    <mergeCell ref="B41:C41"/>
    <mergeCell ref="B43:I43"/>
    <mergeCell ref="B42:C42"/>
  </mergeCells>
  <pageMargins left="0.7" right="0.7" top="0.75" bottom="0.75" header="0.3" footer="0.3"/>
  <pageSetup paperSize="9" scale="88" orientation="portrait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6E37-5754-4EC7-90E5-1856BAC92166}">
  <dimension ref="A1:J45"/>
  <sheetViews>
    <sheetView view="pageBreakPreview" topLeftCell="A5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'1,02'!C3:I3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PRESUPUESTO!B7</f>
        <v>MOVIMIENTO DE TIERRA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PRESUPUESTO!A8</f>
        <v>2.01</v>
      </c>
      <c r="C5" s="521" t="str">
        <f>PRESUPUESTO!B8</f>
        <v>Excavacion manual en material comun Zanja, incluye corte cargue, retiro y disposición final</v>
      </c>
      <c r="D5" s="521"/>
      <c r="E5" s="521"/>
      <c r="F5" s="521"/>
      <c r="G5" s="521"/>
      <c r="H5" s="521"/>
      <c r="I5" s="521"/>
      <c r="J5" s="288" t="str">
        <f>PRESUPUESTO!C8</f>
        <v>M3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4708.3</v>
      </c>
      <c r="J9" s="19">
        <f>I9*H9</f>
        <v>4708.3</v>
      </c>
    </row>
    <row r="10" spans="1:10" ht="15" customHeight="1" x14ac:dyDescent="0.3">
      <c r="A10" s="20"/>
      <c r="B10" s="528"/>
      <c r="C10" s="528"/>
      <c r="D10" s="528"/>
      <c r="E10" s="528"/>
      <c r="F10" s="568"/>
      <c r="G10" s="16"/>
      <c r="H10" s="17"/>
      <c r="I10" s="24"/>
      <c r="J10" s="19"/>
    </row>
    <row r="11" spans="1:10" x14ac:dyDescent="0.3">
      <c r="A11" s="22"/>
      <c r="B11" s="528"/>
      <c r="C11" s="528"/>
      <c r="D11" s="528"/>
      <c r="E11" s="528"/>
      <c r="F11" s="568"/>
      <c r="G11" s="16"/>
      <c r="H11" s="23"/>
      <c r="I11" s="24"/>
      <c r="J11" s="19"/>
    </row>
    <row r="12" spans="1:10" x14ac:dyDescent="0.3">
      <c r="A12" s="22"/>
      <c r="B12" s="528"/>
      <c r="C12" s="528"/>
      <c r="D12" s="528"/>
      <c r="E12" s="528"/>
      <c r="F12" s="568"/>
      <c r="G12" s="16"/>
      <c r="H12" s="23"/>
      <c r="I12" s="24"/>
      <c r="J12" s="19"/>
    </row>
    <row r="13" spans="1:10" x14ac:dyDescent="0.3">
      <c r="A13" s="25"/>
      <c r="B13" s="548"/>
      <c r="C13" s="548"/>
      <c r="D13" s="548"/>
      <c r="E13" s="548"/>
      <c r="F13" s="545"/>
      <c r="G13" s="16"/>
      <c r="H13" s="26"/>
      <c r="I13" s="24"/>
      <c r="J13" s="27"/>
    </row>
    <row r="14" spans="1:10" x14ac:dyDescent="0.3">
      <c r="A14" s="12"/>
      <c r="B14" s="509" t="s">
        <v>657</v>
      </c>
      <c r="C14" s="510"/>
      <c r="D14" s="510"/>
      <c r="E14" s="510"/>
      <c r="F14" s="510"/>
      <c r="G14" s="510"/>
      <c r="H14" s="510"/>
      <c r="I14" s="510"/>
      <c r="J14" s="261">
        <f>SUM(J9:J13)</f>
        <v>4708.3</v>
      </c>
    </row>
    <row r="15" spans="1:10" x14ac:dyDescent="0.3">
      <c r="A15" s="12"/>
      <c r="B15" s="532" t="s">
        <v>670</v>
      </c>
      <c r="C15" s="588"/>
      <c r="D15" s="588"/>
      <c r="E15" s="588"/>
      <c r="F15" s="588"/>
      <c r="G15" s="588"/>
      <c r="H15" s="588"/>
      <c r="I15" s="588"/>
      <c r="J15" s="377">
        <f>ROUND(J14,0)</f>
        <v>4708</v>
      </c>
    </row>
    <row r="16" spans="1:10" x14ac:dyDescent="0.3">
      <c r="A16" s="28"/>
      <c r="B16" s="29"/>
      <c r="C16" s="30"/>
      <c r="D16" s="30"/>
      <c r="E16" s="30"/>
      <c r="F16" s="30"/>
      <c r="G16" s="31"/>
      <c r="H16" s="30"/>
      <c r="I16" s="30"/>
      <c r="J16" s="32"/>
    </row>
    <row r="17" spans="1:10" ht="15" customHeight="1" x14ac:dyDescent="0.3">
      <c r="A17" s="12"/>
      <c r="B17" s="289" t="s">
        <v>671</v>
      </c>
      <c r="C17" s="290"/>
      <c r="D17" s="290"/>
      <c r="E17" s="291"/>
      <c r="F17" s="291"/>
      <c r="G17" s="292"/>
      <c r="H17" s="293"/>
      <c r="I17" s="291"/>
      <c r="J17" s="294"/>
    </row>
    <row r="18" spans="1:10" ht="15" customHeight="1" x14ac:dyDescent="0.3">
      <c r="A18" s="33" t="s">
        <v>644</v>
      </c>
      <c r="B18" s="549" t="s">
        <v>70</v>
      </c>
      <c r="C18" s="549"/>
      <c r="D18" s="549"/>
      <c r="E18" s="549"/>
      <c r="F18" s="295" t="s">
        <v>645</v>
      </c>
      <c r="G18" s="296" t="s">
        <v>646</v>
      </c>
      <c r="H18" s="297" t="s">
        <v>647</v>
      </c>
      <c r="I18" s="298" t="s">
        <v>648</v>
      </c>
      <c r="J18" s="299" t="s">
        <v>649</v>
      </c>
    </row>
    <row r="19" spans="1:10" ht="15" customHeight="1" x14ac:dyDescent="0.3">
      <c r="A19" s="34"/>
      <c r="B19" s="550"/>
      <c r="C19" s="560"/>
      <c r="D19" s="560"/>
      <c r="E19" s="561"/>
      <c r="F19" s="35"/>
      <c r="G19" s="36"/>
      <c r="H19" s="37"/>
      <c r="I19" s="38"/>
      <c r="J19" s="39"/>
    </row>
    <row r="20" spans="1:10" ht="15" customHeight="1" x14ac:dyDescent="0.3">
      <c r="A20" s="22"/>
      <c r="B20" s="551"/>
      <c r="C20" s="551"/>
      <c r="D20" s="551"/>
      <c r="E20" s="589"/>
      <c r="F20" s="41"/>
      <c r="G20" s="42"/>
      <c r="H20" s="37"/>
      <c r="I20" s="38"/>
      <c r="J20" s="39"/>
    </row>
    <row r="21" spans="1:10" ht="15" customHeight="1" x14ac:dyDescent="0.3">
      <c r="A21" s="22"/>
      <c r="B21" s="552"/>
      <c r="C21" s="552"/>
      <c r="D21" s="552"/>
      <c r="E21" s="587"/>
      <c r="F21" s="41"/>
      <c r="G21" s="42"/>
      <c r="H21" s="37"/>
      <c r="I21" s="38"/>
      <c r="J21" s="39"/>
    </row>
    <row r="22" spans="1:10" x14ac:dyDescent="0.3">
      <c r="A22" s="22"/>
      <c r="B22" s="531"/>
      <c r="C22" s="583"/>
      <c r="D22" s="583"/>
      <c r="E22" s="583"/>
      <c r="F22" s="41"/>
      <c r="G22" s="36"/>
      <c r="H22" s="37"/>
      <c r="I22" s="38"/>
      <c r="J22" s="39"/>
    </row>
    <row r="23" spans="1:10" x14ac:dyDescent="0.3">
      <c r="A23" s="43"/>
      <c r="B23" s="531"/>
      <c r="C23" s="583"/>
      <c r="D23" s="583"/>
      <c r="E23" s="583"/>
      <c r="F23" s="41"/>
      <c r="G23" s="36"/>
      <c r="H23" s="37"/>
      <c r="I23" s="38"/>
      <c r="J23" s="39"/>
    </row>
    <row r="24" spans="1:10" x14ac:dyDescent="0.3">
      <c r="A24" s="25"/>
      <c r="B24" s="531"/>
      <c r="C24" s="583"/>
      <c r="D24" s="583"/>
      <c r="E24" s="583"/>
      <c r="F24" s="41"/>
      <c r="G24" s="36"/>
      <c r="H24" s="44"/>
      <c r="I24" s="45"/>
      <c r="J24" s="46"/>
    </row>
    <row r="25" spans="1:10" x14ac:dyDescent="0.3">
      <c r="A25" s="12"/>
      <c r="B25" s="509" t="s">
        <v>650</v>
      </c>
      <c r="C25" s="510"/>
      <c r="D25" s="510"/>
      <c r="E25" s="510"/>
      <c r="F25" s="510"/>
      <c r="G25" s="510"/>
      <c r="H25" s="510"/>
      <c r="I25" s="510"/>
      <c r="J25" s="261">
        <f>SUM(J19:J24)</f>
        <v>0</v>
      </c>
    </row>
    <row r="26" spans="1:10" x14ac:dyDescent="0.3">
      <c r="A26" s="12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ROUND(J25,0)</f>
        <v>0</v>
      </c>
    </row>
    <row r="27" spans="1:10" x14ac:dyDescent="0.3">
      <c r="A27" s="28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12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50" t="s">
        <v>644</v>
      </c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ht="21" customHeight="1" x14ac:dyDescent="0.3">
      <c r="A30" s="51" t="s">
        <v>617</v>
      </c>
      <c r="B30" s="584" t="str">
        <f>VLOOKUP(A30,INSUMOS,2,FALSE)</f>
        <v>Transporte material sobrante demolición, tierra</v>
      </c>
      <c r="C30" s="585"/>
      <c r="D30" s="585"/>
      <c r="E30" s="586"/>
      <c r="F30" s="269" t="str">
        <f>IF(A30="","",VLOOKUP(A30,INSUMOS,3,FALSE))</f>
        <v>M3 - Km</v>
      </c>
      <c r="G30" s="269">
        <v>1.3</v>
      </c>
      <c r="H30" s="54">
        <v>17.2</v>
      </c>
      <c r="I30" s="269">
        <f>IF(A30="","",VLOOKUP(A30,INSUMOS,4,FALSE))</f>
        <v>1232.0000000000002</v>
      </c>
      <c r="J30" s="56">
        <f>+G30*H30*I30</f>
        <v>27547.520000000004</v>
      </c>
    </row>
    <row r="31" spans="1:10" x14ac:dyDescent="0.3">
      <c r="A31" s="22" t="s">
        <v>637</v>
      </c>
      <c r="B31" s="550" t="str">
        <f>VLOOKUP(A31,INSUMOS,2,FALSE)</f>
        <v>Disposición material en botadero oficial</v>
      </c>
      <c r="C31" s="560"/>
      <c r="D31" s="560"/>
      <c r="E31" s="561"/>
      <c r="F31" s="269" t="str">
        <f>IF(A31="","",VLOOKUP(A31,INSUMOS,3,FALSE))</f>
        <v>m3</v>
      </c>
      <c r="G31" s="269">
        <v>1.3</v>
      </c>
      <c r="H31" s="54">
        <v>1</v>
      </c>
      <c r="I31" s="269">
        <f>IF(A31="","",VLOOKUP(A31,INSUMOS,4,FALSE))</f>
        <v>8000</v>
      </c>
      <c r="J31" s="56">
        <f>+G31*H31*I31</f>
        <v>10400</v>
      </c>
    </row>
    <row r="32" spans="1:10" x14ac:dyDescent="0.3">
      <c r="A32" s="25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12"/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37947.520000000004</v>
      </c>
    </row>
    <row r="34" spans="1:10" x14ac:dyDescent="0.3">
      <c r="A34" s="12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37948</v>
      </c>
    </row>
    <row r="35" spans="1:10" x14ac:dyDescent="0.3">
      <c r="A35" s="28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12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ht="24" customHeight="1" x14ac:dyDescent="0.3">
      <c r="A37" s="388" t="s">
        <v>644</v>
      </c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68" t="s">
        <v>674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43333</v>
      </c>
      <c r="G38" s="272">
        <f>+FACTORPRESTACIONAL</f>
        <v>0.62980000000000003</v>
      </c>
      <c r="H38" s="273">
        <f>(E38*(F38+(F38*G38)))</f>
        <v>70624.123399999997</v>
      </c>
      <c r="I38" s="345">
        <v>3</v>
      </c>
      <c r="J38" s="274">
        <f>H38/I38</f>
        <v>23541.374466666664</v>
      </c>
    </row>
    <row r="39" spans="1:10" x14ac:dyDescent="0.3">
      <c r="A39" s="69" t="s">
        <v>591</v>
      </c>
      <c r="B39" s="554" t="str">
        <f>IF(A39="","",VLOOKUP(A39,INSUMOS,2,FALSE))</f>
        <v>Ayudante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43333</v>
      </c>
      <c r="G39" s="272">
        <f>+FACTORPRESTACIONAL</f>
        <v>0.62980000000000003</v>
      </c>
      <c r="H39" s="273">
        <f>(E39*(F39+(F39*G39)))</f>
        <v>70624.123399999997</v>
      </c>
      <c r="I39" s="279">
        <v>3</v>
      </c>
      <c r="J39" s="274">
        <f>H39/I39</f>
        <v>23541.374466666664</v>
      </c>
    </row>
    <row r="40" spans="1:10" x14ac:dyDescent="0.3">
      <c r="A40" s="69"/>
      <c r="B40" s="555"/>
      <c r="C40" s="555"/>
      <c r="D40" s="346"/>
      <c r="E40" s="279"/>
      <c r="F40" s="346"/>
      <c r="G40" s="347"/>
      <c r="H40" s="346"/>
      <c r="I40" s="346"/>
      <c r="J40" s="346"/>
    </row>
    <row r="41" spans="1:10" x14ac:dyDescent="0.3">
      <c r="A41" s="69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A42" s="12"/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47082.748933333329</v>
      </c>
    </row>
    <row r="43" spans="1:10" x14ac:dyDescent="0.3">
      <c r="A43" s="12"/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47083</v>
      </c>
    </row>
    <row r="44" spans="1:10" x14ac:dyDescent="0.3">
      <c r="A44" s="28"/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A45" s="73"/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+ROUND(J15+J26+J34+J43,0)</f>
        <v>89739</v>
      </c>
    </row>
  </sheetData>
  <mergeCells count="37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I14"/>
    <mergeCell ref="B15:I15"/>
    <mergeCell ref="B18:E18"/>
    <mergeCell ref="B19:E19"/>
    <mergeCell ref="B20:E20"/>
    <mergeCell ref="B37:C37"/>
    <mergeCell ref="B22:E22"/>
    <mergeCell ref="B23:E23"/>
    <mergeCell ref="B24:E24"/>
    <mergeCell ref="B25:I25"/>
    <mergeCell ref="B26:I26"/>
    <mergeCell ref="B29:E29"/>
    <mergeCell ref="B30:E30"/>
    <mergeCell ref="B31:E31"/>
    <mergeCell ref="B32:E32"/>
    <mergeCell ref="B33:I33"/>
    <mergeCell ref="B34:I34"/>
    <mergeCell ref="B45:H45"/>
    <mergeCell ref="B38:C38"/>
    <mergeCell ref="B39:C39"/>
    <mergeCell ref="B40:C40"/>
    <mergeCell ref="B41:C41"/>
    <mergeCell ref="B42:I42"/>
    <mergeCell ref="B43:I43"/>
  </mergeCells>
  <pageMargins left="0.7" right="0.7" top="0.75" bottom="0.75" header="0.3" footer="0.3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6DF42-1121-458D-AE00-C5E257B1EB84}">
  <dimension ref="A1:K45"/>
  <sheetViews>
    <sheetView view="pageBreakPreview" topLeftCell="A10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1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1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1" ht="22.5" customHeight="1" x14ac:dyDescent="0.3">
      <c r="A3" s="523" t="s">
        <v>641</v>
      </c>
      <c r="B3" s="575"/>
      <c r="C3" s="524" t="str">
        <f>'1,02'!C3:I3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1" x14ac:dyDescent="0.3">
      <c r="A4" s="525" t="s">
        <v>642</v>
      </c>
      <c r="B4" s="578"/>
      <c r="C4" s="526" t="str">
        <f>PRESUPUESTO!B7</f>
        <v>MOVIMIENTO DE TIERRA</v>
      </c>
      <c r="D4" s="579"/>
      <c r="E4" s="579"/>
      <c r="F4" s="579"/>
      <c r="G4" s="579"/>
      <c r="H4" s="579"/>
      <c r="I4" s="579"/>
      <c r="J4" s="286" t="s">
        <v>71</v>
      </c>
    </row>
    <row r="5" spans="1:11" x14ac:dyDescent="0.3">
      <c r="A5" s="6"/>
      <c r="B5" s="287" t="str">
        <f>PRESUPUESTO!A9</f>
        <v>2.02</v>
      </c>
      <c r="C5" s="521" t="s">
        <v>94</v>
      </c>
      <c r="D5" s="521"/>
      <c r="E5" s="521"/>
      <c r="F5" s="521"/>
      <c r="G5" s="521"/>
      <c r="H5" s="521"/>
      <c r="I5" s="521"/>
      <c r="J5" s="288" t="str">
        <f>PRESUPUESTO!C9</f>
        <v>M3</v>
      </c>
    </row>
    <row r="6" spans="1:11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1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1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1" ht="15" customHeight="1" x14ac:dyDescent="0.3">
      <c r="A9" s="15"/>
      <c r="B9" s="590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7847.1</v>
      </c>
      <c r="J9" s="19">
        <f>I9*H9</f>
        <v>7847.1</v>
      </c>
    </row>
    <row r="10" spans="1:11" ht="15" customHeight="1" x14ac:dyDescent="0.3">
      <c r="A10" s="20" t="s">
        <v>562</v>
      </c>
      <c r="B10" s="591" t="str">
        <f>VLOOKUP(A10,INSUMOS,2,FALSE)</f>
        <v>Compresor de 2 martillo</v>
      </c>
      <c r="C10" s="592"/>
      <c r="D10" s="592"/>
      <c r="E10" s="592"/>
      <c r="F10" s="593"/>
      <c r="G10" s="363" t="str">
        <f>VLOOKUP(A10,INSUMOS,3,FALSE)</f>
        <v>Dia</v>
      </c>
      <c r="H10" s="17">
        <v>1.8</v>
      </c>
      <c r="I10" s="363">
        <f>VLOOKUP(A10,INSUMOS,4,FALSE)</f>
        <v>84800</v>
      </c>
      <c r="J10" s="19">
        <f>+I10/H10</f>
        <v>47111.111111111109</v>
      </c>
      <c r="K10" s="40"/>
    </row>
    <row r="11" spans="1:11" x14ac:dyDescent="0.3">
      <c r="A11" s="22"/>
      <c r="B11" s="528"/>
      <c r="C11" s="528"/>
      <c r="D11" s="528"/>
      <c r="E11" s="528"/>
      <c r="F11" s="568"/>
      <c r="G11" s="16"/>
      <c r="H11" s="23"/>
      <c r="I11" s="24"/>
      <c r="J11" s="19"/>
    </row>
    <row r="12" spans="1:11" x14ac:dyDescent="0.3">
      <c r="A12" s="22"/>
      <c r="B12" s="528"/>
      <c r="C12" s="528"/>
      <c r="D12" s="528"/>
      <c r="E12" s="528"/>
      <c r="F12" s="568"/>
      <c r="G12" s="16"/>
      <c r="H12" s="23"/>
      <c r="I12" s="24"/>
      <c r="J12" s="19"/>
    </row>
    <row r="13" spans="1:11" x14ac:dyDescent="0.3">
      <c r="A13" s="25"/>
      <c r="B13" s="548"/>
      <c r="C13" s="548"/>
      <c r="D13" s="548"/>
      <c r="E13" s="548"/>
      <c r="F13" s="545"/>
      <c r="G13" s="16"/>
      <c r="H13" s="26"/>
      <c r="I13" s="24"/>
      <c r="J13" s="27"/>
    </row>
    <row r="14" spans="1:11" x14ac:dyDescent="0.3">
      <c r="A14" s="12"/>
      <c r="B14" s="509" t="s">
        <v>657</v>
      </c>
      <c r="C14" s="510"/>
      <c r="D14" s="510"/>
      <c r="E14" s="510"/>
      <c r="F14" s="510"/>
      <c r="G14" s="510"/>
      <c r="H14" s="510"/>
      <c r="I14" s="510"/>
      <c r="J14" s="261">
        <f>SUM(J9:J13)</f>
        <v>54958.211111111108</v>
      </c>
    </row>
    <row r="15" spans="1:11" x14ac:dyDescent="0.3">
      <c r="A15" s="12"/>
      <c r="B15" s="532" t="s">
        <v>670</v>
      </c>
      <c r="C15" s="588"/>
      <c r="D15" s="588"/>
      <c r="E15" s="588"/>
      <c r="F15" s="588"/>
      <c r="G15" s="588"/>
      <c r="H15" s="588"/>
      <c r="I15" s="588"/>
      <c r="J15" s="377">
        <f>ROUND(J14,0)</f>
        <v>54958</v>
      </c>
    </row>
    <row r="16" spans="1:11" x14ac:dyDescent="0.3">
      <c r="A16" s="28"/>
      <c r="B16" s="29"/>
      <c r="C16" s="30"/>
      <c r="D16" s="30"/>
      <c r="E16" s="30"/>
      <c r="F16" s="30"/>
      <c r="G16" s="31"/>
      <c r="H16" s="30"/>
      <c r="I16" s="30"/>
      <c r="J16" s="32"/>
    </row>
    <row r="17" spans="1:10" ht="15" customHeight="1" x14ac:dyDescent="0.3">
      <c r="A17" s="12"/>
      <c r="B17" s="289" t="s">
        <v>671</v>
      </c>
      <c r="C17" s="290"/>
      <c r="D17" s="290"/>
      <c r="E17" s="291"/>
      <c r="F17" s="291"/>
      <c r="G17" s="292"/>
      <c r="H17" s="293"/>
      <c r="I17" s="291"/>
      <c r="J17" s="294"/>
    </row>
    <row r="18" spans="1:10" ht="15" customHeight="1" x14ac:dyDescent="0.3">
      <c r="A18" s="33" t="s">
        <v>644</v>
      </c>
      <c r="B18" s="549" t="s">
        <v>70</v>
      </c>
      <c r="C18" s="549"/>
      <c r="D18" s="549"/>
      <c r="E18" s="549"/>
      <c r="F18" s="295" t="s">
        <v>645</v>
      </c>
      <c r="G18" s="296" t="s">
        <v>646</v>
      </c>
      <c r="H18" s="297" t="s">
        <v>647</v>
      </c>
      <c r="I18" s="298" t="s">
        <v>648</v>
      </c>
      <c r="J18" s="299" t="s">
        <v>649</v>
      </c>
    </row>
    <row r="19" spans="1:10" ht="15" customHeight="1" x14ac:dyDescent="0.3">
      <c r="A19" s="34"/>
      <c r="B19" s="550"/>
      <c r="C19" s="560"/>
      <c r="D19" s="560"/>
      <c r="E19" s="561"/>
      <c r="F19" s="35"/>
      <c r="G19" s="36"/>
      <c r="H19" s="37"/>
      <c r="I19" s="38"/>
      <c r="J19" s="39"/>
    </row>
    <row r="20" spans="1:10" ht="15" customHeight="1" x14ac:dyDescent="0.3">
      <c r="A20" s="22"/>
      <c r="B20" s="551"/>
      <c r="C20" s="551"/>
      <c r="D20" s="551"/>
      <c r="E20" s="589"/>
      <c r="F20" s="41"/>
      <c r="G20" s="42"/>
      <c r="H20" s="37"/>
      <c r="I20" s="38"/>
      <c r="J20" s="39"/>
    </row>
    <row r="21" spans="1:10" ht="15" customHeight="1" x14ac:dyDescent="0.3">
      <c r="A21" s="22"/>
      <c r="B21" s="552"/>
      <c r="C21" s="552"/>
      <c r="D21" s="552"/>
      <c r="E21" s="587"/>
      <c r="F21" s="41"/>
      <c r="G21" s="42"/>
      <c r="H21" s="37"/>
      <c r="I21" s="38"/>
      <c r="J21" s="39"/>
    </row>
    <row r="22" spans="1:10" x14ac:dyDescent="0.3">
      <c r="A22" s="22"/>
      <c r="B22" s="531"/>
      <c r="C22" s="583"/>
      <c r="D22" s="583"/>
      <c r="E22" s="583"/>
      <c r="F22" s="41"/>
      <c r="G22" s="36"/>
      <c r="H22" s="37"/>
      <c r="I22" s="38"/>
      <c r="J22" s="39"/>
    </row>
    <row r="23" spans="1:10" x14ac:dyDescent="0.3">
      <c r="A23" s="43"/>
      <c r="B23" s="531"/>
      <c r="C23" s="583"/>
      <c r="D23" s="583"/>
      <c r="E23" s="583"/>
      <c r="F23" s="41"/>
      <c r="G23" s="36"/>
      <c r="H23" s="37"/>
      <c r="I23" s="38"/>
      <c r="J23" s="39"/>
    </row>
    <row r="24" spans="1:10" x14ac:dyDescent="0.3">
      <c r="A24" s="25"/>
      <c r="B24" s="531"/>
      <c r="C24" s="583"/>
      <c r="D24" s="583"/>
      <c r="E24" s="583"/>
      <c r="F24" s="41"/>
      <c r="G24" s="36"/>
      <c r="H24" s="44"/>
      <c r="I24" s="45"/>
      <c r="J24" s="46"/>
    </row>
    <row r="25" spans="1:10" x14ac:dyDescent="0.3">
      <c r="A25" s="12"/>
      <c r="B25" s="509" t="s">
        <v>650</v>
      </c>
      <c r="C25" s="510"/>
      <c r="D25" s="510"/>
      <c r="E25" s="510"/>
      <c r="F25" s="510"/>
      <c r="G25" s="510"/>
      <c r="H25" s="510"/>
      <c r="I25" s="510"/>
      <c r="J25" s="261">
        <f>SUM(J19:J24)</f>
        <v>0</v>
      </c>
    </row>
    <row r="26" spans="1:10" x14ac:dyDescent="0.3">
      <c r="A26" s="12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ROUND(J25,0)</f>
        <v>0</v>
      </c>
    </row>
    <row r="27" spans="1:10" x14ac:dyDescent="0.3">
      <c r="A27" s="28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12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50" t="s">
        <v>644</v>
      </c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51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x14ac:dyDescent="0.3">
      <c r="A31" s="22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25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12"/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12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28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12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ht="24" customHeight="1" x14ac:dyDescent="0.3">
      <c r="A37" s="388" t="s">
        <v>644</v>
      </c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68" t="s">
        <v>674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43333</v>
      </c>
      <c r="G38" s="272">
        <f>+FACTORPRESTACIONAL</f>
        <v>0.62980000000000003</v>
      </c>
      <c r="H38" s="273">
        <f>(E38*(F38+(F38*G38)))</f>
        <v>70624.123399999997</v>
      </c>
      <c r="I38" s="270">
        <v>1.8</v>
      </c>
      <c r="J38" s="274">
        <f>H38/I38</f>
        <v>39235.624111111109</v>
      </c>
    </row>
    <row r="39" spans="1:10" x14ac:dyDescent="0.3">
      <c r="A39" s="69" t="s">
        <v>591</v>
      </c>
      <c r="B39" s="554" t="str">
        <f>IF(A39="","",VLOOKUP(A39,INSUMOS,2,FALSE))</f>
        <v>Ayudante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43333</v>
      </c>
      <c r="G39" s="272">
        <f>+FACTORPRESTACIONAL</f>
        <v>0.62980000000000003</v>
      </c>
      <c r="H39" s="273">
        <f>(E39*(F39+(F39*G39)))</f>
        <v>70624.123399999997</v>
      </c>
      <c r="I39" s="279">
        <v>1.8</v>
      </c>
      <c r="J39" s="274">
        <f>H39/I39</f>
        <v>39235.624111111109</v>
      </c>
    </row>
    <row r="40" spans="1:10" x14ac:dyDescent="0.3">
      <c r="A40" s="69"/>
      <c r="B40" s="555"/>
      <c r="C40" s="555"/>
      <c r="D40" s="346"/>
      <c r="E40" s="279"/>
      <c r="F40" s="346"/>
      <c r="G40" s="347"/>
      <c r="H40" s="346"/>
      <c r="I40" s="346"/>
      <c r="J40" s="346"/>
    </row>
    <row r="41" spans="1:10" x14ac:dyDescent="0.3">
      <c r="A41" s="69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A42" s="12"/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78471.248222222217</v>
      </c>
    </row>
    <row r="43" spans="1:10" x14ac:dyDescent="0.3">
      <c r="A43" s="12"/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78471</v>
      </c>
    </row>
    <row r="44" spans="1:10" x14ac:dyDescent="0.3">
      <c r="A44" s="28"/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A45" s="73"/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+ROUND(J15+J26+J34+J43,0)</f>
        <v>133429</v>
      </c>
    </row>
  </sheetData>
  <mergeCells count="37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I14"/>
    <mergeCell ref="B15:I15"/>
    <mergeCell ref="B18:E18"/>
    <mergeCell ref="B19:E19"/>
    <mergeCell ref="B20:E20"/>
    <mergeCell ref="B37:C37"/>
    <mergeCell ref="B22:E22"/>
    <mergeCell ref="B23:E23"/>
    <mergeCell ref="B24:E24"/>
    <mergeCell ref="B25:I25"/>
    <mergeCell ref="B26:I26"/>
    <mergeCell ref="B29:E29"/>
    <mergeCell ref="B30:E30"/>
    <mergeCell ref="B31:E31"/>
    <mergeCell ref="B32:E32"/>
    <mergeCell ref="B33:I33"/>
    <mergeCell ref="B34:I34"/>
    <mergeCell ref="B45:H45"/>
    <mergeCell ref="B38:C38"/>
    <mergeCell ref="B39:C39"/>
    <mergeCell ref="B40:C40"/>
    <mergeCell ref="B41:C41"/>
    <mergeCell ref="B42:I42"/>
    <mergeCell ref="B43:I43"/>
  </mergeCells>
  <pageMargins left="0.7" right="0.7" top="0.75" bottom="0.75" header="0.3" footer="0.3"/>
  <pageSetup paperSize="9" scale="8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C2E8-4A64-417B-9AEB-D051C1404457}">
  <dimension ref="A1:K45"/>
  <sheetViews>
    <sheetView view="pageBreakPreview" zoomScale="60" zoomScaleNormal="100" workbookViewId="0">
      <selection activeCell="F10" sqref="F10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1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1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1" ht="22.5" customHeight="1" x14ac:dyDescent="0.3">
      <c r="A3" s="523" t="s">
        <v>641</v>
      </c>
      <c r="B3" s="575"/>
      <c r="C3" s="524" t="str">
        <f>'2,02'!C3:I3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1" x14ac:dyDescent="0.3">
      <c r="A4" s="525" t="s">
        <v>642</v>
      </c>
      <c r="B4" s="578"/>
      <c r="C4" s="526" t="str">
        <f>'2,02'!C4:I4</f>
        <v>MOVIMIENTO DE TIERRA</v>
      </c>
      <c r="D4" s="579"/>
      <c r="E4" s="579"/>
      <c r="F4" s="579"/>
      <c r="G4" s="579"/>
      <c r="H4" s="579"/>
      <c r="I4" s="579"/>
      <c r="J4" s="286" t="s">
        <v>71</v>
      </c>
    </row>
    <row r="5" spans="1:11" x14ac:dyDescent="0.3">
      <c r="A5" s="6"/>
      <c r="B5" s="287" t="str">
        <f>PRESUPUESTO!A10</f>
        <v>2.03</v>
      </c>
      <c r="C5" s="521" t="str">
        <f>PRESUPUESTO!B10</f>
        <v xml:space="preserve">Relleno para estructuras con material seleccionado </v>
      </c>
      <c r="D5" s="521"/>
      <c r="E5" s="521"/>
      <c r="F5" s="521"/>
      <c r="G5" s="521"/>
      <c r="H5" s="521"/>
      <c r="I5" s="521"/>
      <c r="J5" s="288" t="str">
        <f>PRESUPUESTO!C10</f>
        <v>M3</v>
      </c>
    </row>
    <row r="6" spans="1:11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1" ht="15" customHeight="1" x14ac:dyDescent="0.3">
      <c r="A7" s="12"/>
      <c r="B7" s="289" t="s">
        <v>671</v>
      </c>
      <c r="C7" s="290"/>
      <c r="D7" s="290"/>
      <c r="E7" s="291"/>
      <c r="F7" s="291"/>
      <c r="G7" s="292"/>
      <c r="H7" s="293"/>
      <c r="I7" s="291"/>
      <c r="J7" s="294"/>
    </row>
    <row r="8" spans="1:11" ht="15" customHeight="1" x14ac:dyDescent="0.3">
      <c r="A8" s="33" t="s">
        <v>644</v>
      </c>
      <c r="B8" s="549" t="s">
        <v>70</v>
      </c>
      <c r="C8" s="549"/>
      <c r="D8" s="549"/>
      <c r="E8" s="549"/>
      <c r="F8" s="295" t="s">
        <v>645</v>
      </c>
      <c r="G8" s="296" t="s">
        <v>646</v>
      </c>
      <c r="H8" s="297" t="s">
        <v>647</v>
      </c>
      <c r="I8" s="298" t="s">
        <v>648</v>
      </c>
      <c r="J8" s="299" t="s">
        <v>649</v>
      </c>
    </row>
    <row r="9" spans="1:11" ht="15" customHeight="1" x14ac:dyDescent="0.3">
      <c r="A9" s="34" t="s">
        <v>237</v>
      </c>
      <c r="B9" s="550" t="str">
        <f t="shared" ref="B9" si="0">VLOOKUP(A9,INSUMOS,2,FALSE)</f>
        <v>Material seleccionado Recebo</v>
      </c>
      <c r="C9" s="560"/>
      <c r="D9" s="560"/>
      <c r="E9" s="561"/>
      <c r="F9" s="35" t="str">
        <f t="shared" ref="F9" si="1">VLOOKUP(A9,INSUMOS,3,FALSE)</f>
        <v>M3</v>
      </c>
      <c r="G9" s="36">
        <v>1.3</v>
      </c>
      <c r="H9" s="360">
        <f t="shared" ref="H9" si="2">VLOOKUP(A9,INSUMOS,4,FALSE)</f>
        <v>57680</v>
      </c>
      <c r="I9" s="38">
        <v>0.05</v>
      </c>
      <c r="J9" s="39">
        <f>(H9*G9)*(I9+1)</f>
        <v>78733.2</v>
      </c>
      <c r="K9" s="40"/>
    </row>
    <row r="10" spans="1:11" ht="15" customHeight="1" x14ac:dyDescent="0.3">
      <c r="A10" s="34" t="s">
        <v>93</v>
      </c>
      <c r="B10" s="550" t="str">
        <f>VLOOKUP(A10,INSUMOS,2,FALSE)</f>
        <v>Agua (consumo en obra)</v>
      </c>
      <c r="C10" s="560"/>
      <c r="D10" s="560"/>
      <c r="E10" s="561"/>
      <c r="F10" s="35" t="str">
        <f>VLOOKUP(A10,INSUMOS,3,FALSE)</f>
        <v>LT</v>
      </c>
      <c r="G10" s="36">
        <v>40</v>
      </c>
      <c r="H10" s="360">
        <f>VLOOKUP(A10,INSUMOS,4,FALSE)</f>
        <v>72</v>
      </c>
      <c r="I10" s="38">
        <v>0.05</v>
      </c>
      <c r="J10" s="39">
        <f>(G10*H10)*(1+I10)</f>
        <v>3024</v>
      </c>
    </row>
    <row r="11" spans="1:11" ht="15" customHeight="1" x14ac:dyDescent="0.3">
      <c r="A11" s="22"/>
      <c r="B11" s="552"/>
      <c r="C11" s="552"/>
      <c r="D11" s="552"/>
      <c r="E11" s="587"/>
      <c r="F11" s="41"/>
      <c r="G11" s="42"/>
      <c r="H11" s="37"/>
      <c r="I11" s="38"/>
      <c r="J11" s="39"/>
    </row>
    <row r="12" spans="1:11" x14ac:dyDescent="0.3">
      <c r="A12" s="22"/>
      <c r="B12" s="531"/>
      <c r="C12" s="583"/>
      <c r="D12" s="583"/>
      <c r="E12" s="583"/>
      <c r="F12" s="41"/>
      <c r="G12" s="36"/>
      <c r="H12" s="37"/>
      <c r="I12" s="38"/>
      <c r="J12" s="39"/>
    </row>
    <row r="13" spans="1:11" x14ac:dyDescent="0.3">
      <c r="A13" s="43"/>
      <c r="B13" s="531"/>
      <c r="C13" s="583"/>
      <c r="D13" s="583"/>
      <c r="E13" s="583"/>
      <c r="F13" s="41"/>
      <c r="G13" s="36"/>
      <c r="H13" s="37"/>
      <c r="I13" s="38"/>
      <c r="J13" s="39"/>
    </row>
    <row r="14" spans="1:11" x14ac:dyDescent="0.3">
      <c r="A14" s="25"/>
      <c r="B14" s="531"/>
      <c r="C14" s="583"/>
      <c r="D14" s="583"/>
      <c r="E14" s="583"/>
      <c r="F14" s="41"/>
      <c r="G14" s="36"/>
      <c r="H14" s="44"/>
      <c r="I14" s="45"/>
      <c r="J14" s="46"/>
    </row>
    <row r="15" spans="1:11" x14ac:dyDescent="0.3">
      <c r="A15" s="12"/>
      <c r="B15" s="509"/>
      <c r="C15" s="510"/>
      <c r="D15" s="510"/>
      <c r="E15" s="510"/>
      <c r="F15" s="510"/>
      <c r="G15" s="510"/>
      <c r="H15" s="510"/>
      <c r="I15" s="510"/>
      <c r="J15" s="261"/>
    </row>
    <row r="16" spans="1:11" x14ac:dyDescent="0.3">
      <c r="A16" s="12"/>
      <c r="B16" s="509" t="s">
        <v>650</v>
      </c>
      <c r="C16" s="510"/>
      <c r="D16" s="510"/>
      <c r="E16" s="510"/>
      <c r="F16" s="510"/>
      <c r="G16" s="510"/>
      <c r="H16" s="510"/>
      <c r="I16" s="510"/>
      <c r="J16" s="377">
        <f>SUM(J9:J15)</f>
        <v>81757.2</v>
      </c>
    </row>
    <row r="17" spans="1:10" x14ac:dyDescent="0.3">
      <c r="A17" s="28"/>
      <c r="B17" s="47"/>
      <c r="C17" s="47"/>
      <c r="D17" s="47"/>
      <c r="E17" s="47"/>
      <c r="F17" s="47"/>
      <c r="G17" s="45"/>
      <c r="H17" s="48"/>
      <c r="I17" s="47"/>
      <c r="J17" s="49"/>
    </row>
    <row r="18" spans="1:10" ht="15" customHeight="1" x14ac:dyDescent="0.3">
      <c r="A18" s="12"/>
      <c r="B18" s="289" t="s">
        <v>669</v>
      </c>
      <c r="C18" s="290"/>
      <c r="D18" s="290"/>
      <c r="E18" s="290"/>
      <c r="F18" s="290"/>
      <c r="G18" s="262"/>
      <c r="H18" s="263"/>
      <c r="I18" s="290"/>
      <c r="J18" s="264"/>
    </row>
    <row r="19" spans="1:10" ht="15" customHeight="1" x14ac:dyDescent="0.3">
      <c r="A19" s="13" t="s">
        <v>644</v>
      </c>
      <c r="B19" s="553" t="s">
        <v>70</v>
      </c>
      <c r="C19" s="553"/>
      <c r="D19" s="553"/>
      <c r="E19" s="553"/>
      <c r="F19" s="553"/>
      <c r="G19" s="265" t="s">
        <v>645</v>
      </c>
      <c r="H19" s="266" t="s">
        <v>653</v>
      </c>
      <c r="I19" s="298" t="s">
        <v>647</v>
      </c>
      <c r="J19" s="267" t="s">
        <v>649</v>
      </c>
    </row>
    <row r="20" spans="1:10" ht="15" customHeight="1" x14ac:dyDescent="0.3">
      <c r="A20" s="15"/>
      <c r="B20" s="527" t="s">
        <v>548</v>
      </c>
      <c r="C20" s="527"/>
      <c r="D20" s="527"/>
      <c r="E20" s="527"/>
      <c r="F20" s="572"/>
      <c r="G20" s="16" t="s">
        <v>654</v>
      </c>
      <c r="H20" s="17">
        <v>1</v>
      </c>
      <c r="I20" s="18">
        <f>(J43*0.1)</f>
        <v>2383.6</v>
      </c>
      <c r="J20" s="19">
        <f>I20*H20</f>
        <v>2383.6</v>
      </c>
    </row>
    <row r="21" spans="1:10" ht="15" customHeight="1" x14ac:dyDescent="0.3">
      <c r="A21" s="20" t="s">
        <v>558</v>
      </c>
      <c r="B21" s="528" t="s">
        <v>559</v>
      </c>
      <c r="C21" s="528"/>
      <c r="D21" s="528"/>
      <c r="E21" s="528"/>
      <c r="F21" s="568"/>
      <c r="G21" s="16" t="s">
        <v>676</v>
      </c>
      <c r="H21" s="17">
        <v>8</v>
      </c>
      <c r="I21" s="364">
        <f>VLOOKUP(A21,INSUMOS,4,FALSE)</f>
        <v>63600</v>
      </c>
      <c r="J21" s="19">
        <f>+I21/H21</f>
        <v>7950</v>
      </c>
    </row>
    <row r="22" spans="1:10" x14ac:dyDescent="0.3">
      <c r="A22" s="20"/>
      <c r="B22" s="591"/>
      <c r="C22" s="592"/>
      <c r="D22" s="592"/>
      <c r="E22" s="592"/>
      <c r="F22" s="593"/>
      <c r="G22" s="363"/>
      <c r="H22" s="17"/>
      <c r="I22" s="363"/>
      <c r="J22" s="19"/>
    </row>
    <row r="23" spans="1:10" x14ac:dyDescent="0.3">
      <c r="A23" s="22"/>
      <c r="B23" s="528"/>
      <c r="C23" s="528"/>
      <c r="D23" s="528"/>
      <c r="E23" s="528"/>
      <c r="F23" s="568"/>
      <c r="G23" s="16"/>
      <c r="H23" s="23"/>
      <c r="I23" s="24"/>
      <c r="J23" s="19"/>
    </row>
    <row r="24" spans="1:10" x14ac:dyDescent="0.3">
      <c r="A24" s="25"/>
      <c r="B24" s="548"/>
      <c r="C24" s="548"/>
      <c r="D24" s="548"/>
      <c r="E24" s="548"/>
      <c r="F24" s="545"/>
      <c r="G24" s="16"/>
      <c r="H24" s="26"/>
      <c r="I24" s="24"/>
      <c r="J24" s="27"/>
    </row>
    <row r="25" spans="1:10" x14ac:dyDescent="0.3">
      <c r="A25" s="12"/>
      <c r="B25" s="509"/>
      <c r="C25" s="510"/>
      <c r="D25" s="510"/>
      <c r="E25" s="510"/>
      <c r="F25" s="510"/>
      <c r="G25" s="510"/>
      <c r="H25" s="510"/>
      <c r="I25" s="510"/>
      <c r="J25" s="261"/>
    </row>
    <row r="26" spans="1:10" x14ac:dyDescent="0.3">
      <c r="A26" s="12"/>
      <c r="B26" s="509" t="s">
        <v>657</v>
      </c>
      <c r="C26" s="510"/>
      <c r="D26" s="510"/>
      <c r="E26" s="510"/>
      <c r="F26" s="510"/>
      <c r="G26" s="510"/>
      <c r="H26" s="510"/>
      <c r="I26" s="510"/>
      <c r="J26" s="377">
        <f>SUM(J20:J24)</f>
        <v>10333.6</v>
      </c>
    </row>
    <row r="27" spans="1:10" x14ac:dyDescent="0.3">
      <c r="A27" s="28"/>
      <c r="B27" s="29"/>
      <c r="C27" s="30"/>
      <c r="D27" s="30"/>
      <c r="E27" s="30"/>
      <c r="F27" s="30"/>
      <c r="G27" s="31"/>
      <c r="H27" s="30"/>
      <c r="I27" s="30"/>
      <c r="J27" s="32"/>
    </row>
    <row r="28" spans="1:10" x14ac:dyDescent="0.3">
      <c r="A28" s="12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50" t="s">
        <v>644</v>
      </c>
      <c r="B29" s="533" t="s">
        <v>70</v>
      </c>
      <c r="C29" s="534"/>
      <c r="D29" s="534"/>
      <c r="E29" s="535"/>
      <c r="F29" s="255" t="s">
        <v>645</v>
      </c>
      <c r="G29" s="255" t="s">
        <v>646</v>
      </c>
      <c r="H29" s="256" t="s">
        <v>659</v>
      </c>
      <c r="I29" s="257" t="s">
        <v>660</v>
      </c>
      <c r="J29" s="258" t="s">
        <v>649</v>
      </c>
    </row>
    <row r="30" spans="1:10" x14ac:dyDescent="0.3">
      <c r="A30" s="259"/>
      <c r="B30" s="595"/>
      <c r="C30" s="595"/>
      <c r="D30" s="595"/>
      <c r="E30" s="595"/>
      <c r="F30" s="349"/>
      <c r="G30" s="350"/>
      <c r="H30" s="351"/>
      <c r="I30" s="352"/>
      <c r="J30" s="353"/>
    </row>
    <row r="31" spans="1:10" x14ac:dyDescent="0.3">
      <c r="A31" s="260"/>
      <c r="B31" s="554"/>
      <c r="C31" s="554"/>
      <c r="D31" s="554"/>
      <c r="E31" s="554"/>
      <c r="F31" s="280"/>
      <c r="G31" s="354"/>
      <c r="H31" s="269"/>
      <c r="I31" s="355"/>
      <c r="J31" s="302"/>
    </row>
    <row r="32" spans="1:10" x14ac:dyDescent="0.3">
      <c r="A32" s="260"/>
      <c r="B32" s="554"/>
      <c r="C32" s="554"/>
      <c r="D32" s="554"/>
      <c r="E32" s="554"/>
      <c r="F32" s="280"/>
      <c r="G32" s="354"/>
      <c r="H32" s="269"/>
      <c r="I32" s="355"/>
      <c r="J32" s="302"/>
    </row>
    <row r="33" spans="1:10" x14ac:dyDescent="0.3">
      <c r="A33" s="12"/>
      <c r="B33" s="554"/>
      <c r="C33" s="554"/>
      <c r="D33" s="554"/>
      <c r="E33" s="554"/>
      <c r="F33" s="271"/>
      <c r="G33" s="271"/>
      <c r="H33" s="271"/>
      <c r="I33" s="271"/>
      <c r="J33" s="302"/>
    </row>
    <row r="34" spans="1:10" x14ac:dyDescent="0.3">
      <c r="A34" s="225"/>
      <c r="B34" s="545" t="s">
        <v>661</v>
      </c>
      <c r="C34" s="546"/>
      <c r="D34" s="546"/>
      <c r="E34" s="546"/>
      <c r="F34" s="546"/>
      <c r="G34" s="546"/>
      <c r="H34" s="546"/>
      <c r="I34" s="546"/>
      <c r="J34" s="377">
        <f>SUM(J30:J33)</f>
        <v>0</v>
      </c>
    </row>
    <row r="35" spans="1:10" x14ac:dyDescent="0.3">
      <c r="A35" s="28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12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ht="24" customHeight="1" x14ac:dyDescent="0.3">
      <c r="A37" s="388" t="s">
        <v>644</v>
      </c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43333</v>
      </c>
      <c r="G38" s="272">
        <f>+FACTORPRESTACIONAL</f>
        <v>0.62980000000000003</v>
      </c>
      <c r="H38" s="273">
        <f>(E38*(F38+(F38*G38)))</f>
        <v>70624.123399999997</v>
      </c>
      <c r="I38" s="270">
        <v>8</v>
      </c>
      <c r="J38" s="301">
        <f>H38/I38</f>
        <v>8828.0154249999996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73666</v>
      </c>
      <c r="G39" s="272">
        <f>+FACTORPRESTACIONAL</f>
        <v>0.62980000000000003</v>
      </c>
      <c r="H39" s="273">
        <f>(E39*(F39+(F39*G39)))</f>
        <v>120060.8468</v>
      </c>
      <c r="I39" s="279">
        <v>8</v>
      </c>
      <c r="J39" s="301">
        <f>H39/I39</f>
        <v>15007.60585</v>
      </c>
    </row>
    <row r="40" spans="1:10" x14ac:dyDescent="0.3">
      <c r="A40" s="260"/>
      <c r="B40" s="594"/>
      <c r="C40" s="594"/>
      <c r="D40" s="269"/>
      <c r="E40" s="270"/>
      <c r="F40" s="356"/>
      <c r="G40" s="272"/>
      <c r="H40" s="273"/>
      <c r="I40" s="270"/>
      <c r="J40" s="301"/>
    </row>
    <row r="41" spans="1:10" x14ac:dyDescent="0.3">
      <c r="A41" s="260"/>
      <c r="B41" s="554"/>
      <c r="C41" s="554"/>
      <c r="D41" s="269"/>
      <c r="E41" s="280"/>
      <c r="F41" s="269"/>
      <c r="G41" s="348"/>
      <c r="H41" s="269"/>
      <c r="I41" s="280"/>
      <c r="J41" s="301"/>
    </row>
    <row r="42" spans="1:10" x14ac:dyDescent="0.3">
      <c r="A42" s="12"/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23835.621274999998</v>
      </c>
    </row>
    <row r="43" spans="1:10" x14ac:dyDescent="0.3">
      <c r="A43" s="12"/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23836</v>
      </c>
    </row>
    <row r="44" spans="1:10" x14ac:dyDescent="0.3">
      <c r="A44" s="28"/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A45" s="73"/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+ROUND(J26+J16+J34+J43,0)</f>
        <v>115927</v>
      </c>
    </row>
  </sheetData>
  <mergeCells count="37">
    <mergeCell ref="B8:E8"/>
    <mergeCell ref="B9:E9"/>
    <mergeCell ref="B10:E10"/>
    <mergeCell ref="C5:I5"/>
    <mergeCell ref="A1:J1"/>
    <mergeCell ref="A3:B3"/>
    <mergeCell ref="C3:I3"/>
    <mergeCell ref="A4:B4"/>
    <mergeCell ref="C4:I4"/>
    <mergeCell ref="B11:E11"/>
    <mergeCell ref="B19:F19"/>
    <mergeCell ref="B20:F20"/>
    <mergeCell ref="B21:F21"/>
    <mergeCell ref="B22:F22"/>
    <mergeCell ref="B37:C37"/>
    <mergeCell ref="B12:E12"/>
    <mergeCell ref="B13:E13"/>
    <mergeCell ref="B14:E14"/>
    <mergeCell ref="B15:I15"/>
    <mergeCell ref="B16:I16"/>
    <mergeCell ref="B29:E29"/>
    <mergeCell ref="B30:E30"/>
    <mergeCell ref="B31:E31"/>
    <mergeCell ref="B32:E32"/>
    <mergeCell ref="B34:I34"/>
    <mergeCell ref="B33:E33"/>
    <mergeCell ref="B23:F23"/>
    <mergeCell ref="B24:F24"/>
    <mergeCell ref="B25:I25"/>
    <mergeCell ref="B26:I26"/>
    <mergeCell ref="B45:H45"/>
    <mergeCell ref="B38:C38"/>
    <mergeCell ref="B39:C39"/>
    <mergeCell ref="B40:C40"/>
    <mergeCell ref="B41:C41"/>
    <mergeCell ref="B42:I42"/>
    <mergeCell ref="B43:I43"/>
  </mergeCells>
  <pageMargins left="0.7" right="0.7" top="0.75" bottom="0.75" header="0.3" footer="0.3"/>
  <pageSetup paperSize="9" scale="8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F7EBB-A219-4854-A30D-6D9930811B74}">
  <dimension ref="A1:K43"/>
  <sheetViews>
    <sheetView view="pageBreakPreview" topLeftCell="A6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'2,03'!C3:I3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'2,03'!C4:I4</f>
        <v>MOVIMIENTO DE TIERRA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PRESUPUESTO!A11</f>
        <v>2.04</v>
      </c>
      <c r="C5" s="521" t="str">
        <f>PRESUPUESTO!B11</f>
        <v xml:space="preserve">Cargue y retiro de material sobrante </v>
      </c>
      <c r="D5" s="521"/>
      <c r="E5" s="521"/>
      <c r="F5" s="521"/>
      <c r="G5" s="521"/>
      <c r="H5" s="521"/>
      <c r="I5" s="521"/>
      <c r="J5" s="288" t="str">
        <f>PRESUPUESTO!C11</f>
        <v>M3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20"/>
      <c r="B9" s="528" t="s">
        <v>548</v>
      </c>
      <c r="C9" s="528"/>
      <c r="D9" s="528"/>
      <c r="E9" s="528"/>
      <c r="F9" s="568"/>
      <c r="G9" s="16"/>
      <c r="H9" s="17">
        <v>1</v>
      </c>
      <c r="J9" s="24">
        <f>J41*0.1</f>
        <v>2028.1000000000001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22"/>
      <c r="B11" s="528"/>
      <c r="C11" s="528"/>
      <c r="D11" s="528"/>
      <c r="E11" s="528"/>
      <c r="F11" s="568"/>
      <c r="G11" s="16"/>
      <c r="H11" s="23"/>
      <c r="I11" s="24"/>
      <c r="J11" s="19"/>
    </row>
    <row r="12" spans="1:10" x14ac:dyDescent="0.3">
      <c r="A12" s="25"/>
      <c r="B12" s="548"/>
      <c r="C12" s="548"/>
      <c r="D12" s="548"/>
      <c r="E12" s="548"/>
      <c r="F12" s="545"/>
      <c r="G12" s="16"/>
      <c r="H12" s="26"/>
      <c r="I12" s="24"/>
      <c r="J12" s="27"/>
    </row>
    <row r="13" spans="1:10" x14ac:dyDescent="0.3">
      <c r="A13" s="12"/>
      <c r="B13" s="509" t="s">
        <v>657</v>
      </c>
      <c r="C13" s="510"/>
      <c r="D13" s="510"/>
      <c r="E13" s="510"/>
      <c r="F13" s="510"/>
      <c r="G13" s="510"/>
      <c r="H13" s="510"/>
      <c r="I13" s="510"/>
      <c r="J13" s="261">
        <f>SUM(J9:J12)</f>
        <v>2028.1000000000001</v>
      </c>
    </row>
    <row r="14" spans="1:10" x14ac:dyDescent="0.3">
      <c r="A14" s="12"/>
      <c r="B14" s="532" t="s">
        <v>670</v>
      </c>
      <c r="C14" s="588"/>
      <c r="D14" s="588"/>
      <c r="E14" s="588"/>
      <c r="F14" s="588"/>
      <c r="G14" s="588"/>
      <c r="H14" s="588"/>
      <c r="I14" s="588"/>
      <c r="J14" s="377">
        <f>ROUND(J13,0)</f>
        <v>2028</v>
      </c>
    </row>
    <row r="15" spans="1:10" x14ac:dyDescent="0.3">
      <c r="A15" s="28"/>
      <c r="B15" s="29"/>
      <c r="C15" s="30"/>
      <c r="D15" s="30"/>
      <c r="E15" s="30"/>
      <c r="F15" s="30"/>
      <c r="G15" s="31"/>
      <c r="H15" s="30"/>
      <c r="I15" s="30"/>
      <c r="J15" s="32"/>
    </row>
    <row r="16" spans="1:10" ht="15" customHeight="1" x14ac:dyDescent="0.3">
      <c r="A16" s="12"/>
      <c r="B16" s="289" t="s">
        <v>671</v>
      </c>
      <c r="C16" s="290"/>
      <c r="D16" s="290"/>
      <c r="E16" s="291"/>
      <c r="F16" s="291"/>
      <c r="G16" s="292"/>
      <c r="H16" s="293"/>
      <c r="I16" s="291"/>
      <c r="J16" s="294"/>
    </row>
    <row r="17" spans="1:11" ht="15" customHeight="1" x14ac:dyDescent="0.3">
      <c r="A17" s="33" t="s">
        <v>644</v>
      </c>
      <c r="B17" s="549" t="s">
        <v>70</v>
      </c>
      <c r="C17" s="549"/>
      <c r="D17" s="549"/>
      <c r="E17" s="549"/>
      <c r="F17" s="295" t="s">
        <v>645</v>
      </c>
      <c r="G17" s="296" t="s">
        <v>646</v>
      </c>
      <c r="H17" s="297" t="s">
        <v>647</v>
      </c>
      <c r="I17" s="298" t="s">
        <v>648</v>
      </c>
      <c r="J17" s="299" t="s">
        <v>649</v>
      </c>
    </row>
    <row r="18" spans="1:11" ht="15" customHeight="1" x14ac:dyDescent="0.3">
      <c r="A18" s="34"/>
      <c r="B18" s="550"/>
      <c r="C18" s="560"/>
      <c r="D18" s="560"/>
      <c r="E18" s="561"/>
      <c r="F18" s="35"/>
      <c r="G18" s="36"/>
      <c r="H18" s="37"/>
      <c r="I18" s="38"/>
      <c r="J18" s="39"/>
    </row>
    <row r="19" spans="1:11" ht="15" customHeight="1" x14ac:dyDescent="0.3">
      <c r="A19" s="22"/>
      <c r="B19" s="551"/>
      <c r="C19" s="551"/>
      <c r="D19" s="551"/>
      <c r="E19" s="589"/>
      <c r="F19" s="41"/>
      <c r="G19" s="36"/>
      <c r="H19" s="37"/>
      <c r="I19" s="38"/>
      <c r="J19" s="39">
        <f>(G19*H19)*(1+I19)</f>
        <v>0</v>
      </c>
    </row>
    <row r="20" spans="1:11" ht="15" customHeight="1" x14ac:dyDescent="0.3">
      <c r="A20" s="22"/>
      <c r="B20" s="552"/>
      <c r="C20" s="552"/>
      <c r="D20" s="552"/>
      <c r="E20" s="587"/>
      <c r="F20" s="41"/>
      <c r="G20" s="42"/>
      <c r="H20" s="37"/>
      <c r="I20" s="38"/>
      <c r="J20" s="39">
        <f>(G20*H20)*(1+I20)</f>
        <v>0</v>
      </c>
    </row>
    <row r="21" spans="1:11" x14ac:dyDescent="0.3">
      <c r="A21" s="22"/>
      <c r="B21" s="531"/>
      <c r="C21" s="583"/>
      <c r="D21" s="583"/>
      <c r="E21" s="583"/>
      <c r="F21" s="41"/>
      <c r="G21" s="36"/>
      <c r="H21" s="37"/>
      <c r="I21" s="38"/>
      <c r="J21" s="39">
        <f>(G21*H21)*(1+I21)</f>
        <v>0</v>
      </c>
    </row>
    <row r="22" spans="1:11" x14ac:dyDescent="0.3">
      <c r="A22" s="43"/>
      <c r="B22" s="531"/>
      <c r="C22" s="583"/>
      <c r="D22" s="583"/>
      <c r="E22" s="583"/>
      <c r="F22" s="41"/>
      <c r="G22" s="36"/>
      <c r="H22" s="37"/>
      <c r="I22" s="38"/>
      <c r="J22" s="39"/>
    </row>
    <row r="23" spans="1:11" x14ac:dyDescent="0.3">
      <c r="A23" s="25"/>
      <c r="B23" s="531"/>
      <c r="C23" s="583"/>
      <c r="D23" s="583"/>
      <c r="E23" s="583"/>
      <c r="F23" s="41"/>
      <c r="G23" s="36"/>
      <c r="H23" s="44"/>
      <c r="I23" s="45"/>
      <c r="J23" s="46"/>
    </row>
    <row r="24" spans="1:11" x14ac:dyDescent="0.3">
      <c r="A24" s="12"/>
      <c r="B24" s="509" t="s">
        <v>650</v>
      </c>
      <c r="C24" s="510"/>
      <c r="D24" s="510"/>
      <c r="E24" s="510"/>
      <c r="F24" s="510"/>
      <c r="G24" s="510"/>
      <c r="H24" s="510"/>
      <c r="I24" s="510"/>
      <c r="J24" s="261">
        <f>SUM(J18:J23)</f>
        <v>0</v>
      </c>
    </row>
    <row r="25" spans="1:11" x14ac:dyDescent="0.3">
      <c r="A25" s="12"/>
      <c r="B25" s="532" t="s">
        <v>651</v>
      </c>
      <c r="C25" s="547"/>
      <c r="D25" s="547"/>
      <c r="E25" s="547"/>
      <c r="F25" s="547"/>
      <c r="G25" s="547"/>
      <c r="H25" s="547"/>
      <c r="I25" s="547"/>
      <c r="J25" s="377">
        <f>ROUND(J24,0)</f>
        <v>0</v>
      </c>
    </row>
    <row r="26" spans="1:11" x14ac:dyDescent="0.3">
      <c r="A26" s="28"/>
      <c r="B26" s="47"/>
      <c r="C26" s="47"/>
      <c r="D26" s="47"/>
      <c r="E26" s="47"/>
      <c r="F26" s="47"/>
      <c r="G26" s="45"/>
      <c r="H26" s="48"/>
      <c r="I26" s="47"/>
      <c r="J26" s="49"/>
    </row>
    <row r="27" spans="1:11" x14ac:dyDescent="0.3">
      <c r="A27" s="12"/>
      <c r="B27" s="289" t="s">
        <v>672</v>
      </c>
      <c r="C27" s="290"/>
      <c r="D27" s="290"/>
      <c r="E27" s="290"/>
      <c r="F27" s="290"/>
      <c r="G27" s="262"/>
      <c r="H27" s="263"/>
      <c r="I27" s="290"/>
      <c r="J27" s="264"/>
    </row>
    <row r="28" spans="1:11" x14ac:dyDescent="0.3">
      <c r="A28" s="50" t="s">
        <v>644</v>
      </c>
      <c r="B28" s="533" t="s">
        <v>70</v>
      </c>
      <c r="C28" s="534"/>
      <c r="D28" s="534"/>
      <c r="E28" s="535"/>
      <c r="F28" s="378" t="s">
        <v>645</v>
      </c>
      <c r="G28" s="378" t="s">
        <v>646</v>
      </c>
      <c r="H28" s="379" t="s">
        <v>659</v>
      </c>
      <c r="I28" s="380" t="s">
        <v>660</v>
      </c>
      <c r="J28" s="381" t="s">
        <v>649</v>
      </c>
    </row>
    <row r="29" spans="1:11" x14ac:dyDescent="0.3">
      <c r="A29" s="51"/>
      <c r="B29" s="562" t="s">
        <v>677</v>
      </c>
      <c r="C29" s="563"/>
      <c r="D29" s="563"/>
      <c r="E29" s="564"/>
      <c r="F29" s="52" t="s">
        <v>678</v>
      </c>
      <c r="G29" s="53">
        <v>1.3</v>
      </c>
      <c r="H29" s="54">
        <v>18</v>
      </c>
      <c r="I29" s="55">
        <v>1500</v>
      </c>
      <c r="J29" s="56">
        <f>G29*H29*I29</f>
        <v>35100</v>
      </c>
      <c r="K29" s="75"/>
    </row>
    <row r="30" spans="1:11" x14ac:dyDescent="0.3">
      <c r="A30" s="22"/>
      <c r="B30" s="565"/>
      <c r="C30" s="566"/>
      <c r="D30" s="566"/>
      <c r="E30" s="567"/>
      <c r="F30" s="57"/>
      <c r="G30" s="58"/>
      <c r="H30" s="41"/>
      <c r="I30" s="59"/>
      <c r="J30" s="19"/>
    </row>
    <row r="31" spans="1:11" x14ac:dyDescent="0.3">
      <c r="A31" s="25"/>
      <c r="B31" s="542"/>
      <c r="C31" s="543"/>
      <c r="D31" s="543"/>
      <c r="E31" s="544"/>
      <c r="F31" s="60"/>
      <c r="G31" s="58"/>
      <c r="H31" s="41"/>
      <c r="I31" s="61"/>
      <c r="J31" s="19"/>
    </row>
    <row r="32" spans="1:11" x14ac:dyDescent="0.3">
      <c r="A32" s="12"/>
      <c r="B32" s="545" t="s">
        <v>661</v>
      </c>
      <c r="C32" s="546"/>
      <c r="D32" s="546"/>
      <c r="E32" s="546"/>
      <c r="F32" s="546"/>
      <c r="G32" s="510"/>
      <c r="H32" s="510"/>
      <c r="I32" s="510"/>
      <c r="J32" s="261">
        <f>SUM(J29:J31)</f>
        <v>35100</v>
      </c>
    </row>
    <row r="33" spans="1:10" x14ac:dyDescent="0.3">
      <c r="A33" s="12"/>
      <c r="B33" s="532" t="s">
        <v>662</v>
      </c>
      <c r="C33" s="547"/>
      <c r="D33" s="547"/>
      <c r="E33" s="547"/>
      <c r="F33" s="547"/>
      <c r="G33" s="547"/>
      <c r="H33" s="547"/>
      <c r="I33" s="547"/>
      <c r="J33" s="377">
        <f>ROUND(J32,0)</f>
        <v>35100</v>
      </c>
    </row>
    <row r="34" spans="1:10" x14ac:dyDescent="0.3">
      <c r="A34" s="28"/>
      <c r="B34" s="29"/>
      <c r="C34" s="29"/>
      <c r="D34" s="29"/>
      <c r="E34" s="29"/>
      <c r="F34" s="29"/>
      <c r="G34" s="62"/>
      <c r="H34" s="29"/>
      <c r="I34" s="29"/>
      <c r="J34" s="63"/>
    </row>
    <row r="35" spans="1:10" x14ac:dyDescent="0.3">
      <c r="A35" s="12"/>
      <c r="B35" s="289" t="s">
        <v>673</v>
      </c>
      <c r="C35" s="290"/>
      <c r="D35" s="290"/>
      <c r="E35" s="290"/>
      <c r="F35" s="290"/>
      <c r="G35" s="262"/>
      <c r="H35" s="263"/>
      <c r="I35" s="290"/>
      <c r="J35" s="264"/>
    </row>
    <row r="36" spans="1:10" ht="24" customHeight="1" x14ac:dyDescent="0.3">
      <c r="A36" s="388" t="s">
        <v>644</v>
      </c>
      <c r="B36" s="529" t="s">
        <v>70</v>
      </c>
      <c r="C36" s="530"/>
      <c r="D36" s="64" t="s">
        <v>645</v>
      </c>
      <c r="E36" s="65" t="s">
        <v>646</v>
      </c>
      <c r="F36" s="268" t="s">
        <v>663</v>
      </c>
      <c r="G36" s="268" t="s">
        <v>664</v>
      </c>
      <c r="H36" s="268" t="s">
        <v>665</v>
      </c>
      <c r="I36" s="66" t="s">
        <v>666</v>
      </c>
      <c r="J36" s="67" t="s">
        <v>649</v>
      </c>
    </row>
    <row r="37" spans="1:10" x14ac:dyDescent="0.3">
      <c r="A37" s="76" t="s">
        <v>591</v>
      </c>
      <c r="B37" s="554" t="str">
        <f>IF(A37="","",VLOOKUP(A37,INSUMOS,2,FALSE))</f>
        <v>Ayudante</v>
      </c>
      <c r="C37" s="554" t="e">
        <f>IF(B37="","",VLOOKUP(B37,[1]INSUMOS!B178:F190,2,FALSE))</f>
        <v>#N/A</v>
      </c>
      <c r="D37" s="269" t="s">
        <v>656</v>
      </c>
      <c r="E37" s="270">
        <v>1</v>
      </c>
      <c r="F37" s="365">
        <f>IF(A37="","",VLOOKUP(A37,INSUMOS,3,FALSE))</f>
        <v>43333</v>
      </c>
      <c r="G37" s="272">
        <f>+FACTORPRESTACIONAL</f>
        <v>0.62980000000000003</v>
      </c>
      <c r="H37" s="273">
        <f>(E37*(F37+(F37*G37)))</f>
        <v>70624.123399999997</v>
      </c>
      <c r="I37" s="270">
        <v>3.4823594534543023</v>
      </c>
      <c r="J37" s="274">
        <f>H37/I37</f>
        <v>20280.538050127161</v>
      </c>
    </row>
    <row r="38" spans="1:10" x14ac:dyDescent="0.3">
      <c r="A38" s="69"/>
      <c r="B38" s="555"/>
      <c r="C38" s="555"/>
      <c r="D38" s="275"/>
      <c r="E38" s="276"/>
      <c r="G38" s="272"/>
      <c r="H38" s="273"/>
      <c r="I38" s="279"/>
      <c r="J38" s="274"/>
    </row>
    <row r="39" spans="1:10" x14ac:dyDescent="0.3">
      <c r="A39" s="69"/>
      <c r="B39" s="556"/>
      <c r="C39" s="556"/>
      <c r="D39" s="269"/>
      <c r="E39" s="280"/>
      <c r="F39" s="271"/>
      <c r="G39" s="281"/>
      <c r="H39" s="271"/>
      <c r="I39" s="280"/>
      <c r="J39" s="282"/>
    </row>
    <row r="40" spans="1:10" x14ac:dyDescent="0.3">
      <c r="A40" s="12"/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SUM(J37:J39)</f>
        <v>20280.538050127161</v>
      </c>
    </row>
    <row r="41" spans="1:10" x14ac:dyDescent="0.3">
      <c r="A41" s="12"/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20281</v>
      </c>
    </row>
    <row r="42" spans="1:10" x14ac:dyDescent="0.3">
      <c r="A42" s="28"/>
      <c r="B42" s="47"/>
      <c r="C42" s="47"/>
      <c r="D42" s="47"/>
      <c r="E42" s="47"/>
      <c r="F42" s="47"/>
      <c r="G42" s="45"/>
      <c r="H42" s="48"/>
      <c r="I42" s="71"/>
      <c r="J42" s="72"/>
    </row>
    <row r="43" spans="1:10" ht="15" thickBot="1" x14ac:dyDescent="0.35">
      <c r="A43" s="73"/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+ROUND(J13+J24+J32+J41,0)</f>
        <v>57409</v>
      </c>
    </row>
  </sheetData>
  <mergeCells count="35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I13"/>
    <mergeCell ref="B14:I14"/>
    <mergeCell ref="B17:E17"/>
    <mergeCell ref="B18:E18"/>
    <mergeCell ref="B19:E19"/>
    <mergeCell ref="B20:E20"/>
    <mergeCell ref="B37:C37"/>
    <mergeCell ref="B22:E22"/>
    <mergeCell ref="B23:E23"/>
    <mergeCell ref="B24:I24"/>
    <mergeCell ref="B25:I25"/>
    <mergeCell ref="B28:E28"/>
    <mergeCell ref="B29:E29"/>
    <mergeCell ref="B30:E30"/>
    <mergeCell ref="B31:E31"/>
    <mergeCell ref="B32:I32"/>
    <mergeCell ref="B33:I33"/>
    <mergeCell ref="B36:C36"/>
    <mergeCell ref="B38:C38"/>
    <mergeCell ref="B39:C39"/>
    <mergeCell ref="B40:I40"/>
    <mergeCell ref="B41:I41"/>
    <mergeCell ref="B43:H43"/>
  </mergeCells>
  <pageMargins left="0.7" right="0.7" top="0.75" bottom="0.75" header="0.3" footer="0.3"/>
  <pageSetup paperSize="9" scale="8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D55FF-8801-41B5-B5C7-AC9E68A5DD48}">
  <dimension ref="A1:J44"/>
  <sheetViews>
    <sheetView view="pageBreakPreview" topLeftCell="A15" zoomScale="60" zoomScaleNormal="100" workbookViewId="0">
      <selection activeCell="H20" sqref="H20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'2,04'!C3:I3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PRESUPUESTO!B13</f>
        <v>ESTRUCTURAS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PRESUPUESTO!A14</f>
        <v>3.01</v>
      </c>
      <c r="C5" s="521" t="str">
        <f>PRESUPUESTO!B14</f>
        <v>Concreto para zapatas y vigas de cimentacion de 3000 PSI</v>
      </c>
      <c r="D5" s="521"/>
      <c r="E5" s="521"/>
      <c r="F5" s="521"/>
      <c r="G5" s="521"/>
      <c r="H5" s="521"/>
      <c r="I5" s="521"/>
      <c r="J5" s="288" t="str">
        <f>PRESUPUESTO!C14</f>
        <v>M3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(J42*0.1)</f>
        <v>4741.9000000000005</v>
      </c>
      <c r="J9" s="19">
        <f>I9*H9</f>
        <v>4741.9000000000005</v>
      </c>
    </row>
    <row r="10" spans="1:10" x14ac:dyDescent="0.3">
      <c r="A10" s="22"/>
      <c r="B10" s="528" t="s">
        <v>556</v>
      </c>
      <c r="C10" s="528"/>
      <c r="D10" s="528"/>
      <c r="E10" s="528"/>
      <c r="F10" s="568"/>
      <c r="G10" s="16" t="s">
        <v>679</v>
      </c>
      <c r="H10" s="23">
        <v>1</v>
      </c>
      <c r="I10" s="24">
        <v>3000</v>
      </c>
      <c r="J10" s="19">
        <f>I10*H10</f>
        <v>3000</v>
      </c>
    </row>
    <row r="11" spans="1:10" x14ac:dyDescent="0.3">
      <c r="A11" s="76"/>
      <c r="B11" s="548" t="s">
        <v>576</v>
      </c>
      <c r="C11" s="548"/>
      <c r="D11" s="548"/>
      <c r="E11" s="548"/>
      <c r="F11" s="545"/>
      <c r="G11" s="16" t="s">
        <v>654</v>
      </c>
      <c r="H11" s="26">
        <v>1</v>
      </c>
      <c r="I11" s="24">
        <v>29029</v>
      </c>
      <c r="J11" s="19">
        <f>I11*H11</f>
        <v>29029</v>
      </c>
    </row>
    <row r="12" spans="1:10" x14ac:dyDescent="0.3">
      <c r="A12" s="76"/>
      <c r="B12" s="548" t="s">
        <v>680</v>
      </c>
      <c r="C12" s="548"/>
      <c r="D12" s="548"/>
      <c r="E12" s="548"/>
      <c r="F12" s="545"/>
      <c r="G12" s="16" t="s">
        <v>681</v>
      </c>
      <c r="H12" s="26">
        <v>1</v>
      </c>
      <c r="I12" s="24">
        <v>125000</v>
      </c>
      <c r="J12" s="19">
        <f>I12*H12</f>
        <v>125000</v>
      </c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161770.9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161770.9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34" t="s">
        <v>300</v>
      </c>
      <c r="B20" s="550" t="str">
        <f t="shared" ref="B20" si="0">VLOOKUP(A20,INSUMOS,2,FALSE)</f>
        <v>Concreto de 3000 PSI</v>
      </c>
      <c r="C20" s="560"/>
      <c r="D20" s="560"/>
      <c r="E20" s="561"/>
      <c r="F20" s="35" t="str">
        <f t="shared" ref="F20" si="1">VLOOKUP(A20,INSUMOS,3,FALSE)</f>
        <v>M3</v>
      </c>
      <c r="G20" s="78">
        <v>1</v>
      </c>
      <c r="H20" s="360">
        <f t="shared" ref="H20" si="2">VLOOKUP(A20,INSUMOS,4,FALSE)</f>
        <v>679763</v>
      </c>
      <c r="I20" s="38">
        <v>0.05</v>
      </c>
      <c r="J20" s="39">
        <f>(H20*G20)*(I20+1)</f>
        <v>713751.15</v>
      </c>
    </row>
    <row r="21" spans="1:10" ht="14.4" customHeight="1" x14ac:dyDescent="0.3">
      <c r="A21" s="77"/>
      <c r="B21" s="596"/>
      <c r="C21" s="597"/>
      <c r="D21" s="597"/>
      <c r="E21" s="598"/>
      <c r="F21" s="357"/>
      <c r="G21" s="78"/>
      <c r="H21" s="37"/>
      <c r="I21" s="38"/>
      <c r="J21" s="39"/>
    </row>
    <row r="22" spans="1:10" ht="14.4" customHeight="1" x14ac:dyDescent="0.3">
      <c r="A22" s="77"/>
      <c r="B22" s="596"/>
      <c r="C22" s="597"/>
      <c r="D22" s="597"/>
      <c r="E22" s="598"/>
      <c r="F22" s="357"/>
      <c r="G22" s="79"/>
      <c r="H22" s="37"/>
      <c r="I22" s="38"/>
      <c r="J22" s="39"/>
    </row>
    <row r="23" spans="1:10" ht="15" customHeight="1" x14ac:dyDescent="0.3">
      <c r="A23" s="77"/>
      <c r="B23" s="596"/>
      <c r="C23" s="597"/>
      <c r="D23" s="597"/>
      <c r="E23" s="598"/>
      <c r="F23" s="357"/>
      <c r="G23" s="79"/>
      <c r="H23" s="37"/>
      <c r="I23" s="38"/>
      <c r="J23" s="39"/>
    </row>
    <row r="24" spans="1:10" x14ac:dyDescent="0.3">
      <c r="A24" s="50" t="s">
        <v>644</v>
      </c>
      <c r="B24" s="545" t="s">
        <v>650</v>
      </c>
      <c r="C24" s="546"/>
      <c r="D24" s="546"/>
      <c r="E24" s="546"/>
      <c r="F24" s="546"/>
      <c r="G24" s="510"/>
      <c r="H24" s="510"/>
      <c r="I24" s="510"/>
      <c r="J24" s="261">
        <f>SUM(J20:J23)</f>
        <v>713751.15</v>
      </c>
    </row>
    <row r="25" spans="1:10" x14ac:dyDescent="0.3">
      <c r="A25" s="51"/>
      <c r="B25" s="532" t="s">
        <v>651</v>
      </c>
      <c r="C25" s="547"/>
      <c r="D25" s="547"/>
      <c r="E25" s="547"/>
      <c r="F25" s="547"/>
      <c r="G25" s="547"/>
      <c r="H25" s="547"/>
      <c r="I25" s="547"/>
      <c r="J25" s="377">
        <f>ROUND(J24,0)</f>
        <v>713751</v>
      </c>
    </row>
    <row r="26" spans="1:10" x14ac:dyDescent="0.3">
      <c r="A26" s="22"/>
      <c r="B26" s="47"/>
      <c r="C26" s="47"/>
      <c r="D26" s="47"/>
      <c r="E26" s="47"/>
      <c r="F26" s="47"/>
      <c r="G26" s="45"/>
      <c r="H26" s="48"/>
      <c r="I26" s="47"/>
      <c r="J26" s="49"/>
    </row>
    <row r="27" spans="1:10" x14ac:dyDescent="0.3">
      <c r="A27" s="25"/>
      <c r="B27" s="289" t="s">
        <v>672</v>
      </c>
      <c r="C27" s="290"/>
      <c r="D27" s="290"/>
      <c r="E27" s="290"/>
      <c r="F27" s="290"/>
      <c r="G27" s="262"/>
      <c r="H27" s="263"/>
      <c r="I27" s="290"/>
      <c r="J27" s="264"/>
    </row>
    <row r="28" spans="1:10" x14ac:dyDescent="0.3">
      <c r="A28" s="12"/>
      <c r="B28" s="533" t="s">
        <v>70</v>
      </c>
      <c r="C28" s="534"/>
      <c r="D28" s="534"/>
      <c r="E28" s="535"/>
      <c r="F28" s="378" t="s">
        <v>645</v>
      </c>
      <c r="G28" s="378" t="s">
        <v>646</v>
      </c>
      <c r="H28" s="379" t="s">
        <v>659</v>
      </c>
      <c r="I28" s="380" t="s">
        <v>660</v>
      </c>
      <c r="J28" s="381" t="s">
        <v>649</v>
      </c>
    </row>
    <row r="29" spans="1:10" x14ac:dyDescent="0.3">
      <c r="A29" s="12"/>
      <c r="B29" s="562"/>
      <c r="C29" s="563"/>
      <c r="D29" s="563"/>
      <c r="E29" s="564"/>
      <c r="F29" s="52"/>
      <c r="G29" s="53"/>
      <c r="H29" s="54"/>
      <c r="I29" s="55"/>
      <c r="J29" s="56"/>
    </row>
    <row r="30" spans="1:10" ht="24" customHeight="1" x14ac:dyDescent="0.3">
      <c r="A30" s="28"/>
      <c r="B30" s="565"/>
      <c r="C30" s="566"/>
      <c r="D30" s="566"/>
      <c r="E30" s="567"/>
      <c r="F30" s="57"/>
      <c r="G30" s="58"/>
      <c r="H30" s="41"/>
      <c r="I30" s="59"/>
      <c r="J30" s="19"/>
    </row>
    <row r="31" spans="1:10" x14ac:dyDescent="0.3">
      <c r="A31" s="12"/>
      <c r="B31" s="542"/>
      <c r="C31" s="543"/>
      <c r="D31" s="543"/>
      <c r="E31" s="544"/>
      <c r="F31" s="60"/>
      <c r="G31" s="58"/>
      <c r="H31" s="41"/>
      <c r="I31" s="61"/>
      <c r="J31" s="19"/>
    </row>
    <row r="32" spans="1:10" x14ac:dyDescent="0.3">
      <c r="A32" s="388" t="s">
        <v>644</v>
      </c>
      <c r="B32" s="545" t="s">
        <v>661</v>
      </c>
      <c r="C32" s="546"/>
      <c r="D32" s="546"/>
      <c r="E32" s="546"/>
      <c r="F32" s="546"/>
      <c r="G32" s="510"/>
      <c r="H32" s="510"/>
      <c r="I32" s="510"/>
      <c r="J32" s="261">
        <f>SUM(J29:J31)</f>
        <v>0</v>
      </c>
    </row>
    <row r="33" spans="1:10" x14ac:dyDescent="0.3">
      <c r="A33" s="68"/>
      <c r="B33" s="532" t="s">
        <v>662</v>
      </c>
      <c r="C33" s="547"/>
      <c r="D33" s="547"/>
      <c r="E33" s="547"/>
      <c r="F33" s="547"/>
      <c r="G33" s="547"/>
      <c r="H33" s="547"/>
      <c r="I33" s="547"/>
      <c r="J33" s="377">
        <f>ROUND(J32,0)</f>
        <v>0</v>
      </c>
    </row>
    <row r="34" spans="1:10" x14ac:dyDescent="0.3">
      <c r="A34" s="69"/>
      <c r="B34" s="29"/>
      <c r="C34" s="29"/>
      <c r="D34" s="29"/>
      <c r="E34" s="29"/>
      <c r="F34" s="29"/>
      <c r="G34" s="62"/>
      <c r="H34" s="29"/>
      <c r="I34" s="29"/>
      <c r="J34" s="63"/>
    </row>
    <row r="35" spans="1:10" x14ac:dyDescent="0.3">
      <c r="A35" s="69"/>
      <c r="B35" s="289" t="s">
        <v>673</v>
      </c>
      <c r="C35" s="290"/>
      <c r="D35" s="290"/>
      <c r="E35" s="290"/>
      <c r="F35" s="290"/>
      <c r="G35" s="262"/>
      <c r="H35" s="263"/>
      <c r="I35" s="290"/>
      <c r="J35" s="264"/>
    </row>
    <row r="36" spans="1:10" x14ac:dyDescent="0.3">
      <c r="A36" s="69"/>
      <c r="B36" s="529" t="s">
        <v>70</v>
      </c>
      <c r="C36" s="530"/>
      <c r="D36" s="64" t="s">
        <v>645</v>
      </c>
      <c r="E36" s="65" t="s">
        <v>646</v>
      </c>
      <c r="F36" s="268" t="s">
        <v>663</v>
      </c>
      <c r="G36" s="268" t="s">
        <v>664</v>
      </c>
      <c r="H36" s="268" t="s">
        <v>665</v>
      </c>
      <c r="I36" s="66" t="s">
        <v>666</v>
      </c>
      <c r="J36" s="67" t="s">
        <v>649</v>
      </c>
    </row>
    <row r="37" spans="1:10" x14ac:dyDescent="0.3">
      <c r="A37" s="12"/>
      <c r="B37" s="594"/>
      <c r="C37" s="594"/>
      <c r="D37" s="269"/>
      <c r="E37" s="270"/>
      <c r="F37" s="356"/>
      <c r="G37" s="272"/>
      <c r="H37" s="273"/>
      <c r="I37" s="270"/>
      <c r="J37" s="274"/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3</v>
      </c>
      <c r="F38" s="271">
        <f>IF(A38="","",VLOOKUP(A38,INSUMOS,3,FALSE))</f>
        <v>43333</v>
      </c>
      <c r="G38" s="272">
        <f>+FACTORPRESTACIONAL</f>
        <v>0.62980000000000003</v>
      </c>
      <c r="H38" s="273">
        <f t="shared" ref="H38:H39" si="3">E38*(F38+(F38*G38))</f>
        <v>211872.3702</v>
      </c>
      <c r="I38" s="270">
        <v>7</v>
      </c>
      <c r="J38" s="274">
        <f t="shared" ref="J38:J39" si="4">H38/I38</f>
        <v>30267.481457142858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73666</v>
      </c>
      <c r="G39" s="272">
        <f>+FACTORPRESTACIONAL</f>
        <v>0.62980000000000003</v>
      </c>
      <c r="H39" s="273">
        <f t="shared" si="3"/>
        <v>120060.8468</v>
      </c>
      <c r="I39" s="270">
        <v>7</v>
      </c>
      <c r="J39" s="274">
        <f t="shared" si="4"/>
        <v>17151.549542857141</v>
      </c>
    </row>
    <row r="40" spans="1:10" ht="15" thickBot="1" x14ac:dyDescent="0.35">
      <c r="A40" s="73"/>
      <c r="B40" s="554"/>
      <c r="C40" s="554"/>
      <c r="D40" s="269"/>
      <c r="E40" s="280"/>
      <c r="F40" s="269"/>
      <c r="G40" s="348"/>
      <c r="H40" s="269"/>
      <c r="I40" s="280"/>
      <c r="J40" s="274"/>
    </row>
    <row r="41" spans="1:10" x14ac:dyDescent="0.3">
      <c r="B41" s="557" t="s">
        <v>667</v>
      </c>
      <c r="C41" s="558"/>
      <c r="D41" s="558"/>
      <c r="E41" s="558"/>
      <c r="F41" s="558"/>
      <c r="G41" s="558"/>
      <c r="H41" s="558"/>
      <c r="I41" s="559"/>
      <c r="J41" s="70">
        <f>SUM(J37:J40)</f>
        <v>47419.031000000003</v>
      </c>
    </row>
    <row r="42" spans="1:10" x14ac:dyDescent="0.3">
      <c r="B42" s="580" t="s">
        <v>675</v>
      </c>
      <c r="C42" s="581"/>
      <c r="D42" s="581"/>
      <c r="E42" s="581"/>
      <c r="F42" s="581"/>
      <c r="G42" s="581"/>
      <c r="H42" s="581"/>
      <c r="I42" s="582"/>
      <c r="J42" s="283">
        <f>ROUND(J41,0)</f>
        <v>47419</v>
      </c>
    </row>
    <row r="43" spans="1:10" x14ac:dyDescent="0.3">
      <c r="B43" s="47"/>
      <c r="C43" s="47"/>
      <c r="D43" s="47"/>
      <c r="E43" s="47"/>
      <c r="F43" s="47"/>
      <c r="G43" s="45"/>
      <c r="H43" s="48"/>
      <c r="I43" s="71"/>
      <c r="J43" s="72"/>
    </row>
    <row r="44" spans="1:10" ht="15" thickBot="1" x14ac:dyDescent="0.35">
      <c r="B44" s="511" t="s">
        <v>668</v>
      </c>
      <c r="C44" s="511"/>
      <c r="D44" s="511"/>
      <c r="E44" s="511"/>
      <c r="F44" s="511"/>
      <c r="G44" s="511"/>
      <c r="H44" s="512"/>
      <c r="I44" s="74"/>
      <c r="J44" s="284">
        <f>+ROUND(J16+J25+J33+J42,0)</f>
        <v>922941</v>
      </c>
    </row>
  </sheetData>
  <mergeCells count="36"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  <mergeCell ref="B29:E29"/>
    <mergeCell ref="B14:F14"/>
    <mergeCell ref="B15:I15"/>
    <mergeCell ref="B16:I16"/>
    <mergeCell ref="B19:E19"/>
    <mergeCell ref="B20:E20"/>
    <mergeCell ref="B21:E21"/>
    <mergeCell ref="B22:E22"/>
    <mergeCell ref="B23:E23"/>
    <mergeCell ref="B24:I24"/>
    <mergeCell ref="B25:I25"/>
    <mergeCell ref="B28:E28"/>
    <mergeCell ref="B44:H44"/>
    <mergeCell ref="B30:E30"/>
    <mergeCell ref="B31:E31"/>
    <mergeCell ref="B32:I32"/>
    <mergeCell ref="B33:I33"/>
    <mergeCell ref="B36:C36"/>
    <mergeCell ref="B37:C37"/>
    <mergeCell ref="B38:C38"/>
    <mergeCell ref="B39:C39"/>
    <mergeCell ref="B40:C40"/>
    <mergeCell ref="B41:I41"/>
    <mergeCell ref="B42:I42"/>
  </mergeCells>
  <pageMargins left="0.7" right="0.7" top="0.75" bottom="0.75" header="0.3" footer="0.3"/>
  <pageSetup paperSize="9" scale="8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5DE1B-52E1-46DE-84F0-4A391AAEADD8}">
  <dimension ref="A1:J47"/>
  <sheetViews>
    <sheetView view="pageBreakPreview" topLeftCell="A14" zoomScale="60" zoomScaleNormal="100" workbookViewId="0">
      <selection activeCell="H25" sqref="H25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7.33203125" bestFit="1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'2,04'!C3:I3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PRESUPUESTO!B13</f>
        <v>ESTRUCTURAS</v>
      </c>
      <c r="D4" s="579"/>
      <c r="E4" s="579"/>
      <c r="F4" s="579"/>
      <c r="G4" s="579"/>
      <c r="H4" s="579"/>
      <c r="I4" s="579"/>
      <c r="J4" s="286" t="s">
        <v>71</v>
      </c>
    </row>
    <row r="5" spans="1:10" ht="20.25" customHeight="1" x14ac:dyDescent="0.3">
      <c r="A5" s="6"/>
      <c r="B5" s="287" t="str">
        <f>PRESUPUESTO!A15</f>
        <v>3.02</v>
      </c>
      <c r="C5" s="521" t="str">
        <f>PRESUPUESTO!B15</f>
        <v>Suministro e instalación de Concreto ciclopeo para cimentación (concreto 3000 psi 50%, piedra rajón 50%)</v>
      </c>
      <c r="D5" s="521"/>
      <c r="E5" s="521"/>
      <c r="F5" s="521"/>
      <c r="G5" s="521"/>
      <c r="H5" s="521"/>
      <c r="I5" s="521"/>
      <c r="J5" s="288" t="str">
        <f>PRESUPUESTO!C15</f>
        <v>M3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(J45*0.1)</f>
        <v>7768.6</v>
      </c>
      <c r="J9" s="19">
        <f>I9*H9</f>
        <v>7768.6</v>
      </c>
    </row>
    <row r="10" spans="1:10" x14ac:dyDescent="0.3">
      <c r="A10" s="22"/>
      <c r="B10" s="548" t="s">
        <v>680</v>
      </c>
      <c r="C10" s="548"/>
      <c r="D10" s="548"/>
      <c r="E10" s="548"/>
      <c r="F10" s="545"/>
      <c r="G10" s="16" t="s">
        <v>681</v>
      </c>
      <c r="H10" s="26">
        <v>8</v>
      </c>
      <c r="I10" s="24">
        <v>4000</v>
      </c>
      <c r="J10" s="19">
        <f>I10*H10</f>
        <v>32000</v>
      </c>
    </row>
    <row r="11" spans="1:10" x14ac:dyDescent="0.3">
      <c r="A11" s="76"/>
      <c r="B11" s="548" t="s">
        <v>682</v>
      </c>
      <c r="C11" s="548"/>
      <c r="D11" s="548"/>
      <c r="E11" s="548"/>
      <c r="F11" s="545"/>
      <c r="G11" s="16" t="s">
        <v>681</v>
      </c>
      <c r="H11" s="26">
        <v>8</v>
      </c>
      <c r="I11" s="24">
        <v>8700</v>
      </c>
      <c r="J11" s="19">
        <f>I11*H11</f>
        <v>69600</v>
      </c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109368.6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109368.6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34" t="s">
        <v>226</v>
      </c>
      <c r="B20" s="550" t="str">
        <f t="shared" ref="B20:B25" si="0">VLOOKUP(A20,INSUMOS,2,FALSE)</f>
        <v xml:space="preserve">Cemento gris     </v>
      </c>
      <c r="C20" s="560"/>
      <c r="D20" s="560"/>
      <c r="E20" s="561"/>
      <c r="F20" s="35" t="str">
        <f t="shared" ref="F20:F25" si="1">VLOOKUP(A20,INSUMOS,3,FALSE)</f>
        <v>KG</v>
      </c>
      <c r="G20" s="78">
        <v>193.44</v>
      </c>
      <c r="H20" s="360">
        <f t="shared" ref="H20:H25" si="2">VLOOKUP(A20,INSUMOS,4,FALSE)</f>
        <v>649</v>
      </c>
      <c r="I20" s="38">
        <v>0.05</v>
      </c>
      <c r="J20" s="39">
        <f t="shared" ref="J20:J25" si="3">(G20*H20)*(1+I20)</f>
        <v>131819.68799999999</v>
      </c>
    </row>
    <row r="21" spans="1:10" ht="14.4" customHeight="1" x14ac:dyDescent="0.3">
      <c r="A21" s="77" t="s">
        <v>231</v>
      </c>
      <c r="B21" s="550" t="str">
        <f t="shared" si="0"/>
        <v>Arena de rio</v>
      </c>
      <c r="C21" s="560"/>
      <c r="D21" s="560"/>
      <c r="E21" s="561"/>
      <c r="F21" s="35" t="str">
        <f t="shared" si="1"/>
        <v>M3</v>
      </c>
      <c r="G21" s="78">
        <v>0.5</v>
      </c>
      <c r="H21" s="360">
        <f t="shared" si="2"/>
        <v>77250</v>
      </c>
      <c r="I21" s="38">
        <v>0.05</v>
      </c>
      <c r="J21" s="39">
        <f t="shared" si="3"/>
        <v>40556.25</v>
      </c>
    </row>
    <row r="22" spans="1:10" ht="14.4" customHeight="1" x14ac:dyDescent="0.3">
      <c r="A22" s="77" t="s">
        <v>235</v>
      </c>
      <c r="B22" s="550" t="str">
        <f t="shared" si="0"/>
        <v>Triturado 3/4</v>
      </c>
      <c r="C22" s="560"/>
      <c r="D22" s="560"/>
      <c r="E22" s="561"/>
      <c r="F22" s="35" t="str">
        <f t="shared" si="1"/>
        <v>M3</v>
      </c>
      <c r="G22" s="78">
        <v>0.7</v>
      </c>
      <c r="H22" s="360">
        <f t="shared" si="2"/>
        <v>118450</v>
      </c>
      <c r="I22" s="38">
        <v>0.05</v>
      </c>
      <c r="J22" s="39">
        <f t="shared" si="3"/>
        <v>87060.75</v>
      </c>
    </row>
    <row r="23" spans="1:10" ht="14.4" customHeight="1" x14ac:dyDescent="0.3">
      <c r="A23" s="77" t="s">
        <v>93</v>
      </c>
      <c r="B23" s="550" t="str">
        <f t="shared" si="0"/>
        <v>Agua (consumo en obra)</v>
      </c>
      <c r="C23" s="560"/>
      <c r="D23" s="560"/>
      <c r="E23" s="561"/>
      <c r="F23" s="35" t="str">
        <f t="shared" si="1"/>
        <v>LT</v>
      </c>
      <c r="G23" s="78">
        <v>0.2</v>
      </c>
      <c r="H23" s="360">
        <f t="shared" si="2"/>
        <v>72</v>
      </c>
      <c r="I23" s="38">
        <v>0.05</v>
      </c>
      <c r="J23" s="39">
        <f t="shared" si="3"/>
        <v>15.120000000000001</v>
      </c>
    </row>
    <row r="24" spans="1:10" ht="14.4" customHeight="1" x14ac:dyDescent="0.3">
      <c r="A24" s="77" t="s">
        <v>239</v>
      </c>
      <c r="B24" s="550" t="str">
        <f t="shared" si="0"/>
        <v xml:space="preserve">Piedra rajon de 15 a 30 cm </v>
      </c>
      <c r="C24" s="560"/>
      <c r="D24" s="560"/>
      <c r="E24" s="561"/>
      <c r="F24" s="35" t="str">
        <f t="shared" si="1"/>
        <v>M3</v>
      </c>
      <c r="G24" s="78">
        <v>0.5</v>
      </c>
      <c r="H24" s="360">
        <f t="shared" si="2"/>
        <v>92700</v>
      </c>
      <c r="I24" s="38">
        <v>0.05</v>
      </c>
      <c r="J24" s="39">
        <f t="shared" si="3"/>
        <v>48667.5</v>
      </c>
    </row>
    <row r="25" spans="1:10" ht="14.4" customHeight="1" x14ac:dyDescent="0.3">
      <c r="A25" s="77" t="s">
        <v>537</v>
      </c>
      <c r="B25" s="550" t="str">
        <f t="shared" si="0"/>
        <v>ACPM</v>
      </c>
      <c r="C25" s="560"/>
      <c r="D25" s="560"/>
      <c r="E25" s="561"/>
      <c r="F25" s="35" t="str">
        <f t="shared" si="1"/>
        <v>GLB</v>
      </c>
      <c r="G25" s="78">
        <v>5</v>
      </c>
      <c r="H25" s="360">
        <f t="shared" si="2"/>
        <v>9800</v>
      </c>
      <c r="I25" s="38">
        <v>0.05</v>
      </c>
      <c r="J25" s="39">
        <f t="shared" si="3"/>
        <v>51450</v>
      </c>
    </row>
    <row r="26" spans="1:10" ht="15" customHeight="1" x14ac:dyDescent="0.3">
      <c r="A26" s="77"/>
      <c r="B26" s="596"/>
      <c r="C26" s="597"/>
      <c r="D26" s="597"/>
      <c r="E26" s="598"/>
      <c r="F26" s="357"/>
      <c r="G26" s="79"/>
      <c r="H26" s="37"/>
      <c r="I26" s="38"/>
      <c r="J26" s="39"/>
    </row>
    <row r="27" spans="1:10" x14ac:dyDescent="0.3">
      <c r="A27" s="50" t="s">
        <v>644</v>
      </c>
      <c r="B27" s="545" t="s">
        <v>650</v>
      </c>
      <c r="C27" s="546"/>
      <c r="D27" s="546"/>
      <c r="E27" s="546"/>
      <c r="F27" s="546"/>
      <c r="G27" s="510"/>
      <c r="H27" s="510"/>
      <c r="I27" s="510"/>
      <c r="J27" s="261">
        <f>SUM(J20:J26)</f>
        <v>359569.30799999996</v>
      </c>
    </row>
    <row r="28" spans="1:10" x14ac:dyDescent="0.3">
      <c r="A28" s="51"/>
      <c r="B28" s="532" t="s">
        <v>651</v>
      </c>
      <c r="C28" s="547"/>
      <c r="D28" s="547"/>
      <c r="E28" s="547"/>
      <c r="F28" s="547"/>
      <c r="G28" s="547"/>
      <c r="H28" s="547"/>
      <c r="I28" s="547"/>
      <c r="J28" s="377">
        <f>ROUND(J27,0)</f>
        <v>359569</v>
      </c>
    </row>
    <row r="29" spans="1:10" x14ac:dyDescent="0.3">
      <c r="A29" s="22"/>
      <c r="B29" s="47"/>
      <c r="C29" s="47"/>
      <c r="D29" s="47"/>
      <c r="E29" s="47"/>
      <c r="F29" s="47"/>
      <c r="G29" s="45"/>
      <c r="H29" s="48"/>
      <c r="I29" s="47"/>
      <c r="J29" s="49"/>
    </row>
    <row r="30" spans="1:10" x14ac:dyDescent="0.3">
      <c r="A30" s="25"/>
      <c r="B30" s="289" t="s">
        <v>672</v>
      </c>
      <c r="C30" s="290"/>
      <c r="D30" s="290"/>
      <c r="E30" s="290"/>
      <c r="F30" s="290"/>
      <c r="G30" s="262"/>
      <c r="H30" s="263"/>
      <c r="I30" s="290"/>
      <c r="J30" s="264"/>
    </row>
    <row r="31" spans="1:10" x14ac:dyDescent="0.3">
      <c r="A31" s="12"/>
      <c r="B31" s="533" t="s">
        <v>70</v>
      </c>
      <c r="C31" s="534"/>
      <c r="D31" s="534"/>
      <c r="E31" s="535"/>
      <c r="F31" s="378" t="s">
        <v>645</v>
      </c>
      <c r="G31" s="378" t="s">
        <v>646</v>
      </c>
      <c r="H31" s="379" t="s">
        <v>659</v>
      </c>
      <c r="I31" s="380" t="s">
        <v>660</v>
      </c>
      <c r="J31" s="381" t="s">
        <v>649</v>
      </c>
    </row>
    <row r="32" spans="1:10" x14ac:dyDescent="0.3">
      <c r="A32" s="12"/>
      <c r="B32" s="562"/>
      <c r="C32" s="563"/>
      <c r="D32" s="563"/>
      <c r="E32" s="564"/>
      <c r="F32" s="52"/>
      <c r="G32" s="53"/>
      <c r="H32" s="54"/>
      <c r="I32" s="55"/>
      <c r="J32" s="56"/>
    </row>
    <row r="33" spans="1:10" ht="24" customHeight="1" x14ac:dyDescent="0.3">
      <c r="A33" s="28"/>
      <c r="B33" s="565"/>
      <c r="C33" s="566"/>
      <c r="D33" s="566"/>
      <c r="E33" s="567"/>
      <c r="F33" s="57"/>
      <c r="G33" s="58"/>
      <c r="H33" s="41"/>
      <c r="I33" s="59"/>
      <c r="J33" s="19"/>
    </row>
    <row r="34" spans="1:10" x14ac:dyDescent="0.3">
      <c r="A34" s="12"/>
      <c r="B34" s="542"/>
      <c r="C34" s="543"/>
      <c r="D34" s="543"/>
      <c r="E34" s="544"/>
      <c r="F34" s="60"/>
      <c r="G34" s="58"/>
      <c r="H34" s="41"/>
      <c r="I34" s="61"/>
      <c r="J34" s="19"/>
    </row>
    <row r="35" spans="1:10" x14ac:dyDescent="0.3">
      <c r="A35" s="388" t="s">
        <v>644</v>
      </c>
      <c r="B35" s="545" t="s">
        <v>661</v>
      </c>
      <c r="C35" s="546"/>
      <c r="D35" s="546"/>
      <c r="E35" s="546"/>
      <c r="F35" s="546"/>
      <c r="G35" s="510"/>
      <c r="H35" s="510"/>
      <c r="I35" s="510"/>
      <c r="J35" s="261">
        <f>SUM(J32:J34)</f>
        <v>0</v>
      </c>
    </row>
    <row r="36" spans="1:10" x14ac:dyDescent="0.3">
      <c r="A36" s="68"/>
      <c r="B36" s="532" t="s">
        <v>662</v>
      </c>
      <c r="C36" s="547"/>
      <c r="D36" s="547"/>
      <c r="E36" s="547"/>
      <c r="F36" s="547"/>
      <c r="G36" s="547"/>
      <c r="H36" s="547"/>
      <c r="I36" s="547"/>
      <c r="J36" s="377">
        <f>ROUND(J35,0)</f>
        <v>0</v>
      </c>
    </row>
    <row r="37" spans="1:10" x14ac:dyDescent="0.3">
      <c r="A37" s="69"/>
      <c r="B37" s="29"/>
      <c r="C37" s="29"/>
      <c r="D37" s="29"/>
      <c r="E37" s="29"/>
      <c r="F37" s="29"/>
      <c r="G37" s="62"/>
      <c r="H37" s="29"/>
      <c r="I37" s="29"/>
      <c r="J37" s="63"/>
    </row>
    <row r="38" spans="1:10" x14ac:dyDescent="0.3">
      <c r="A38" s="69"/>
      <c r="B38" s="289" t="s">
        <v>673</v>
      </c>
      <c r="C38" s="290"/>
      <c r="D38" s="290"/>
      <c r="E38" s="290"/>
      <c r="F38" s="290"/>
      <c r="G38" s="262"/>
      <c r="H38" s="263"/>
      <c r="I38" s="290"/>
      <c r="J38" s="264"/>
    </row>
    <row r="39" spans="1:10" x14ac:dyDescent="0.3">
      <c r="A39" s="69"/>
      <c r="B39" s="529" t="s">
        <v>70</v>
      </c>
      <c r="C39" s="530"/>
      <c r="D39" s="64" t="s">
        <v>645</v>
      </c>
      <c r="E39" s="65" t="s">
        <v>646</v>
      </c>
      <c r="F39" s="268" t="s">
        <v>663</v>
      </c>
      <c r="G39" s="268" t="s">
        <v>664</v>
      </c>
      <c r="H39" s="268" t="s">
        <v>665</v>
      </c>
      <c r="I39" s="66" t="s">
        <v>666</v>
      </c>
      <c r="J39" s="67" t="s">
        <v>649</v>
      </c>
    </row>
    <row r="40" spans="1:10" x14ac:dyDescent="0.3">
      <c r="A40" s="12"/>
      <c r="B40" s="594"/>
      <c r="C40" s="594"/>
      <c r="D40" s="269"/>
      <c r="E40" s="270"/>
      <c r="F40" s="356"/>
      <c r="G40" s="272"/>
      <c r="H40" s="273"/>
      <c r="I40" s="270"/>
      <c r="J40" s="274"/>
    </row>
    <row r="41" spans="1:10" x14ac:dyDescent="0.3">
      <c r="A41" s="76" t="s">
        <v>591</v>
      </c>
      <c r="B41" s="554" t="str">
        <f>IF(A41="","",VLOOKUP(A41,INSUMOS,2,FALSE))</f>
        <v>Ayudante</v>
      </c>
      <c r="C41" s="554" t="e">
        <f>IF(B41="","",VLOOKUP(B41,[1]INSUMOS!B182:F194,2,FALSE))</f>
        <v>#N/A</v>
      </c>
      <c r="D41" s="269" t="s">
        <v>656</v>
      </c>
      <c r="E41" s="270">
        <v>1</v>
      </c>
      <c r="F41" s="271">
        <f>IF(A41="","",VLOOKUP(A41,INSUMOS,3,FALSE))</f>
        <v>43333</v>
      </c>
      <c r="G41" s="272">
        <f>+FACTORPRESTACIONAL</f>
        <v>0.62980000000000003</v>
      </c>
      <c r="H41" s="273">
        <f t="shared" ref="H41:H42" si="4">E41*(F41+(F41*G41))</f>
        <v>70624.123399999997</v>
      </c>
      <c r="I41" s="270">
        <v>4</v>
      </c>
      <c r="J41" s="274">
        <f t="shared" ref="J41:J42" si="5">H41/I41</f>
        <v>17656.030849999999</v>
      </c>
    </row>
    <row r="42" spans="1:10" x14ac:dyDescent="0.3">
      <c r="A42" s="260" t="s">
        <v>593</v>
      </c>
      <c r="B42" s="554" t="str">
        <f>IF(A42="","",VLOOKUP(A42,INSUMOS,2,FALSE))</f>
        <v>Oficial</v>
      </c>
      <c r="C42" s="554" t="e">
        <f>IF(B42="","",VLOOKUP(B42,[1]INSUMOS!B183:F195,2,FALSE))</f>
        <v>#N/A</v>
      </c>
      <c r="D42" s="269" t="s">
        <v>656</v>
      </c>
      <c r="E42" s="270">
        <v>2</v>
      </c>
      <c r="F42" s="271">
        <f>IF(A42="","",VLOOKUP(A42,INSUMOS,3,FALSE))</f>
        <v>73666</v>
      </c>
      <c r="G42" s="272">
        <f>+FACTORPRESTACIONAL</f>
        <v>0.62980000000000003</v>
      </c>
      <c r="H42" s="273">
        <f t="shared" si="4"/>
        <v>240121.6936</v>
      </c>
      <c r="I42" s="270">
        <v>4</v>
      </c>
      <c r="J42" s="274">
        <f t="shared" si="5"/>
        <v>60030.4234</v>
      </c>
    </row>
    <row r="43" spans="1:10" ht="15" thickBot="1" x14ac:dyDescent="0.35">
      <c r="A43" s="73"/>
      <c r="B43" s="554"/>
      <c r="C43" s="554"/>
      <c r="D43" s="269"/>
      <c r="E43" s="280"/>
      <c r="F43" s="269"/>
      <c r="G43" s="348"/>
      <c r="H43" s="269"/>
      <c r="I43" s="280"/>
      <c r="J43" s="274"/>
    </row>
    <row r="44" spans="1:10" x14ac:dyDescent="0.3">
      <c r="B44" s="557" t="s">
        <v>667</v>
      </c>
      <c r="C44" s="558"/>
      <c r="D44" s="558"/>
      <c r="E44" s="558"/>
      <c r="F44" s="558"/>
      <c r="G44" s="558"/>
      <c r="H44" s="558"/>
      <c r="I44" s="559"/>
      <c r="J44" s="70">
        <f>SUM(J40:J43)</f>
        <v>77686.454249999995</v>
      </c>
    </row>
    <row r="45" spans="1:10" x14ac:dyDescent="0.3">
      <c r="B45" s="580" t="s">
        <v>675</v>
      </c>
      <c r="C45" s="581"/>
      <c r="D45" s="581"/>
      <c r="E45" s="581"/>
      <c r="F45" s="581"/>
      <c r="G45" s="581"/>
      <c r="H45" s="581"/>
      <c r="I45" s="582"/>
      <c r="J45" s="283">
        <f>ROUND(J44,0)</f>
        <v>77686</v>
      </c>
    </row>
    <row r="46" spans="1:10" x14ac:dyDescent="0.3">
      <c r="B46" s="47"/>
      <c r="C46" s="47"/>
      <c r="D46" s="47"/>
      <c r="E46" s="47"/>
      <c r="F46" s="47"/>
      <c r="G46" s="45"/>
      <c r="H46" s="48"/>
      <c r="I46" s="71"/>
      <c r="J46" s="72"/>
    </row>
    <row r="47" spans="1:10" ht="15" thickBot="1" x14ac:dyDescent="0.35">
      <c r="B47" s="511" t="s">
        <v>668</v>
      </c>
      <c r="C47" s="511"/>
      <c r="D47" s="511"/>
      <c r="E47" s="511"/>
      <c r="F47" s="511"/>
      <c r="G47" s="511"/>
      <c r="H47" s="512"/>
      <c r="I47" s="74"/>
      <c r="J47" s="284">
        <f>+ROUND(J16+J28+J36+J45,0)</f>
        <v>546624</v>
      </c>
    </row>
  </sheetData>
  <mergeCells count="39"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  <mergeCell ref="B32:E32"/>
    <mergeCell ref="B14:F14"/>
    <mergeCell ref="B15:I15"/>
    <mergeCell ref="B16:I16"/>
    <mergeCell ref="B19:E19"/>
    <mergeCell ref="B20:E20"/>
    <mergeCell ref="B21:E21"/>
    <mergeCell ref="B22:E22"/>
    <mergeCell ref="B26:E26"/>
    <mergeCell ref="B27:I27"/>
    <mergeCell ref="B28:I28"/>
    <mergeCell ref="B31:E31"/>
    <mergeCell ref="B23:E23"/>
    <mergeCell ref="B24:E24"/>
    <mergeCell ref="B25:E25"/>
    <mergeCell ref="B47:H47"/>
    <mergeCell ref="B33:E33"/>
    <mergeCell ref="B34:E34"/>
    <mergeCell ref="B35:I35"/>
    <mergeCell ref="B36:I36"/>
    <mergeCell ref="B39:C39"/>
    <mergeCell ref="B40:C40"/>
    <mergeCell ref="B41:C41"/>
    <mergeCell ref="B42:C42"/>
    <mergeCell ref="B43:C43"/>
    <mergeCell ref="B44:I44"/>
    <mergeCell ref="B45:I45"/>
  </mergeCells>
  <pageMargins left="0.7" right="0.7" top="0.75" bottom="0.75" header="0.3" footer="0.3"/>
  <pageSetup paperSize="9" scale="8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4A300-D343-467D-805A-6FA7E50F00CD}">
  <dimension ref="A1:J44"/>
  <sheetViews>
    <sheetView view="pageBreakPreview" topLeftCell="A14" zoomScale="60" zoomScaleNormal="100" workbookViewId="0">
      <selection activeCell="L18" sqref="L18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'3,01'!C3:I3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'3,01'!C4:I4</f>
        <v>ESTRUCTURAS</v>
      </c>
      <c r="D4" s="579"/>
      <c r="E4" s="579"/>
      <c r="F4" s="579"/>
      <c r="G4" s="579"/>
      <c r="H4" s="579"/>
      <c r="I4" s="579"/>
      <c r="J4" s="286" t="s">
        <v>71</v>
      </c>
    </row>
    <row r="5" spans="1:10" ht="22.2" customHeight="1" x14ac:dyDescent="0.3">
      <c r="A5" s="6"/>
      <c r="B5" s="287" t="str">
        <f>PRESUPUESTO!A16</f>
        <v>3.03</v>
      </c>
      <c r="C5" s="521" t="str">
        <f>PRESUPUESTO!B16</f>
        <v>Acero de refuezo 420 mpa</v>
      </c>
      <c r="D5" s="521"/>
      <c r="E5" s="521"/>
      <c r="F5" s="521"/>
      <c r="G5" s="521"/>
      <c r="H5" s="521"/>
      <c r="I5" s="521"/>
      <c r="J5" s="288" t="s">
        <v>101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(J42*0.1)</f>
        <v>222</v>
      </c>
      <c r="J9" s="19">
        <f>I9*H9</f>
        <v>222</v>
      </c>
    </row>
    <row r="10" spans="1:10" x14ac:dyDescent="0.3">
      <c r="A10" s="22"/>
      <c r="B10" s="528" t="s">
        <v>683</v>
      </c>
      <c r="C10" s="528"/>
      <c r="D10" s="528"/>
      <c r="E10" s="528"/>
      <c r="F10" s="568"/>
      <c r="G10" s="16" t="s">
        <v>684</v>
      </c>
      <c r="H10" s="23">
        <v>20</v>
      </c>
      <c r="I10" s="24">
        <v>2000</v>
      </c>
      <c r="J10" s="19">
        <f>I10/H10</f>
        <v>100</v>
      </c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322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322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259</v>
      </c>
      <c r="B20" s="550" t="str">
        <f t="shared" ref="B20" si="0">VLOOKUP(A20,INSUMOS,2,FALSE)</f>
        <v>Acero de refuerzo 1/2"</v>
      </c>
      <c r="C20" s="560"/>
      <c r="D20" s="560"/>
      <c r="E20" s="561"/>
      <c r="F20" s="35" t="str">
        <f t="shared" ref="F20" si="1">VLOOKUP(A20,INSUMOS,3,FALSE)</f>
        <v>KG</v>
      </c>
      <c r="G20" s="78">
        <v>1</v>
      </c>
      <c r="H20" s="360">
        <f t="shared" ref="H20:H21" si="2">VLOOKUP(A20,INSUMOS,4,FALSE)</f>
        <v>4912</v>
      </c>
      <c r="I20" s="38">
        <v>0.05</v>
      </c>
      <c r="J20" s="39">
        <f>(H20*G20)*(I20+1)</f>
        <v>5157.6000000000004</v>
      </c>
    </row>
    <row r="21" spans="1:10" ht="14.4" customHeight="1" x14ac:dyDescent="0.3">
      <c r="A21" s="77" t="s">
        <v>270</v>
      </c>
      <c r="B21" s="550" t="str">
        <f t="shared" ref="B21" si="3">VLOOKUP(A21,INSUMOS,2,FALSE)</f>
        <v>Alambre Negro No. 17</v>
      </c>
      <c r="C21" s="560"/>
      <c r="D21" s="560"/>
      <c r="E21" s="561"/>
      <c r="F21" s="35" t="str">
        <f t="shared" ref="F21" si="4">VLOOKUP(A21,INSUMOS,3,FALSE)</f>
        <v>KG</v>
      </c>
      <c r="G21" s="78">
        <v>0.03</v>
      </c>
      <c r="H21" s="360">
        <f t="shared" si="2"/>
        <v>7725</v>
      </c>
      <c r="I21" s="38">
        <v>0.05</v>
      </c>
      <c r="J21" s="39">
        <f>(H21*G21)*(I21+1)</f>
        <v>243.33750000000001</v>
      </c>
    </row>
    <row r="22" spans="1:10" ht="14.4" customHeight="1" x14ac:dyDescent="0.3">
      <c r="A22" s="77"/>
      <c r="B22" s="596"/>
      <c r="C22" s="597"/>
      <c r="D22" s="597"/>
      <c r="E22" s="598"/>
      <c r="F22" s="357"/>
      <c r="G22" s="79"/>
      <c r="H22" s="37"/>
      <c r="I22" s="38"/>
      <c r="J22" s="39"/>
    </row>
    <row r="23" spans="1:10" ht="15" customHeight="1" x14ac:dyDescent="0.3">
      <c r="A23" s="77"/>
      <c r="B23" s="596"/>
      <c r="C23" s="597"/>
      <c r="D23" s="597"/>
      <c r="E23" s="598"/>
      <c r="F23" s="357"/>
      <c r="G23" s="79"/>
      <c r="H23" s="37"/>
      <c r="I23" s="38"/>
      <c r="J23" s="39"/>
    </row>
    <row r="24" spans="1:10" x14ac:dyDescent="0.3">
      <c r="A24" s="50" t="s">
        <v>644</v>
      </c>
      <c r="B24" s="545" t="s">
        <v>650</v>
      </c>
      <c r="C24" s="546"/>
      <c r="D24" s="546"/>
      <c r="E24" s="546"/>
      <c r="F24" s="546"/>
      <c r="G24" s="510"/>
      <c r="H24" s="510"/>
      <c r="I24" s="510"/>
      <c r="J24" s="261">
        <f>SUM(J20:J23)</f>
        <v>5400.9375</v>
      </c>
    </row>
    <row r="25" spans="1:10" x14ac:dyDescent="0.3">
      <c r="A25" s="51"/>
      <c r="B25" s="532" t="s">
        <v>651</v>
      </c>
      <c r="C25" s="547"/>
      <c r="D25" s="547"/>
      <c r="E25" s="547"/>
      <c r="F25" s="547"/>
      <c r="G25" s="547"/>
      <c r="H25" s="547"/>
      <c r="I25" s="547"/>
      <c r="J25" s="377">
        <f>ROUND(J24,0)</f>
        <v>5401</v>
      </c>
    </row>
    <row r="26" spans="1:10" x14ac:dyDescent="0.3">
      <c r="A26" s="22"/>
      <c r="B26" s="47"/>
      <c r="C26" s="47"/>
      <c r="D26" s="47"/>
      <c r="E26" s="47"/>
      <c r="F26" s="47"/>
      <c r="G26" s="45"/>
      <c r="H26" s="48"/>
      <c r="I26" s="47"/>
      <c r="J26" s="49"/>
    </row>
    <row r="27" spans="1:10" x14ac:dyDescent="0.3">
      <c r="A27" s="25"/>
      <c r="B27" s="289" t="s">
        <v>672</v>
      </c>
      <c r="C27" s="290"/>
      <c r="D27" s="290"/>
      <c r="E27" s="290"/>
      <c r="F27" s="290"/>
      <c r="G27" s="262"/>
      <c r="H27" s="263"/>
      <c r="I27" s="290"/>
      <c r="J27" s="264"/>
    </row>
    <row r="28" spans="1:10" x14ac:dyDescent="0.3">
      <c r="A28" s="12"/>
      <c r="B28" s="533" t="s">
        <v>70</v>
      </c>
      <c r="C28" s="534"/>
      <c r="D28" s="534"/>
      <c r="E28" s="535"/>
      <c r="F28" s="378" t="s">
        <v>645</v>
      </c>
      <c r="G28" s="378" t="s">
        <v>646</v>
      </c>
      <c r="H28" s="379" t="s">
        <v>659</v>
      </c>
      <c r="I28" s="380" t="s">
        <v>660</v>
      </c>
      <c r="J28" s="381" t="s">
        <v>649</v>
      </c>
    </row>
    <row r="29" spans="1:10" x14ac:dyDescent="0.3">
      <c r="A29" s="12"/>
      <c r="B29" s="562"/>
      <c r="C29" s="563"/>
      <c r="D29" s="563"/>
      <c r="E29" s="564"/>
      <c r="F29" s="52"/>
      <c r="G29" s="53"/>
      <c r="H29" s="54"/>
      <c r="I29" s="55"/>
      <c r="J29" s="56"/>
    </row>
    <row r="30" spans="1:10" ht="24" customHeight="1" x14ac:dyDescent="0.3">
      <c r="A30" s="28"/>
      <c r="B30" s="565"/>
      <c r="C30" s="566"/>
      <c r="D30" s="566"/>
      <c r="E30" s="567"/>
      <c r="F30" s="57"/>
      <c r="G30" s="58"/>
      <c r="H30" s="41"/>
      <c r="I30" s="59"/>
      <c r="J30" s="19"/>
    </row>
    <row r="31" spans="1:10" x14ac:dyDescent="0.3">
      <c r="A31" s="12"/>
      <c r="B31" s="542"/>
      <c r="C31" s="543"/>
      <c r="D31" s="543"/>
      <c r="E31" s="544"/>
      <c r="F31" s="60"/>
      <c r="G31" s="58"/>
      <c r="H31" s="41"/>
      <c r="I31" s="61"/>
      <c r="J31" s="19"/>
    </row>
    <row r="32" spans="1:10" x14ac:dyDescent="0.3">
      <c r="A32" s="388" t="s">
        <v>644</v>
      </c>
      <c r="B32" s="545" t="s">
        <v>661</v>
      </c>
      <c r="C32" s="546"/>
      <c r="D32" s="546"/>
      <c r="E32" s="546"/>
      <c r="F32" s="546"/>
      <c r="G32" s="510"/>
      <c r="H32" s="510"/>
      <c r="I32" s="510"/>
      <c r="J32" s="261">
        <f>SUM(J29:J31)</f>
        <v>0</v>
      </c>
    </row>
    <row r="33" spans="1:10" x14ac:dyDescent="0.3">
      <c r="A33" s="68"/>
      <c r="B33" s="532" t="s">
        <v>662</v>
      </c>
      <c r="C33" s="547"/>
      <c r="D33" s="547"/>
      <c r="E33" s="547"/>
      <c r="F33" s="547"/>
      <c r="G33" s="547"/>
      <c r="H33" s="547"/>
      <c r="I33" s="547"/>
      <c r="J33" s="377">
        <f>ROUND(J32,0)</f>
        <v>0</v>
      </c>
    </row>
    <row r="34" spans="1:10" x14ac:dyDescent="0.3">
      <c r="A34" s="69"/>
      <c r="B34" s="29"/>
      <c r="C34" s="29"/>
      <c r="D34" s="29"/>
      <c r="E34" s="29"/>
      <c r="F34" s="29"/>
      <c r="G34" s="62"/>
      <c r="H34" s="29"/>
      <c r="I34" s="29"/>
      <c r="J34" s="63"/>
    </row>
    <row r="35" spans="1:10" x14ac:dyDescent="0.3">
      <c r="A35" s="69"/>
      <c r="B35" s="289" t="s">
        <v>673</v>
      </c>
      <c r="C35" s="290"/>
      <c r="D35" s="290"/>
      <c r="E35" s="290"/>
      <c r="F35" s="290"/>
      <c r="G35" s="262"/>
      <c r="H35" s="263"/>
      <c r="I35" s="290"/>
      <c r="J35" s="264"/>
    </row>
    <row r="36" spans="1:10" x14ac:dyDescent="0.3">
      <c r="A36" s="69"/>
      <c r="B36" s="529" t="s">
        <v>70</v>
      </c>
      <c r="C36" s="530"/>
      <c r="D36" s="64" t="s">
        <v>645</v>
      </c>
      <c r="E36" s="65" t="s">
        <v>646</v>
      </c>
      <c r="F36" s="268" t="s">
        <v>663</v>
      </c>
      <c r="G36" s="268" t="s">
        <v>664</v>
      </c>
      <c r="H36" s="268" t="s">
        <v>665</v>
      </c>
      <c r="I36" s="66" t="s">
        <v>666</v>
      </c>
      <c r="J36" s="67" t="s">
        <v>649</v>
      </c>
    </row>
    <row r="37" spans="1:10" x14ac:dyDescent="0.3">
      <c r="A37" s="12"/>
      <c r="B37" s="594"/>
      <c r="C37" s="594"/>
      <c r="D37" s="269"/>
      <c r="E37" s="270"/>
      <c r="F37" s="356"/>
      <c r="G37" s="272"/>
      <c r="H37" s="273"/>
      <c r="I37" s="270"/>
      <c r="J37" s="274"/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43333</v>
      </c>
      <c r="G38" s="272">
        <f>+FACTORPRESTACIONAL</f>
        <v>0.62980000000000003</v>
      </c>
      <c r="H38" s="273">
        <f t="shared" ref="H38:H39" si="5">E38*(F38+(F38*G38))</f>
        <v>70624.123399999997</v>
      </c>
      <c r="I38" s="270">
        <v>140</v>
      </c>
      <c r="J38" s="274">
        <f t="shared" ref="J38:J39" si="6">H38/I38</f>
        <v>504.45802428571426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2</v>
      </c>
      <c r="F39" s="271">
        <f>IF(A39="","",VLOOKUP(A39,INSUMOS,3,FALSE))</f>
        <v>73666</v>
      </c>
      <c r="G39" s="272">
        <f>+FACTORPRESTACIONAL</f>
        <v>0.62980000000000003</v>
      </c>
      <c r="H39" s="273">
        <f t="shared" si="5"/>
        <v>240121.6936</v>
      </c>
      <c r="I39" s="270">
        <v>140</v>
      </c>
      <c r="J39" s="274">
        <f t="shared" si="6"/>
        <v>1715.1549542857142</v>
      </c>
    </row>
    <row r="40" spans="1:10" ht="15" thickBot="1" x14ac:dyDescent="0.35">
      <c r="A40" s="73"/>
      <c r="B40" s="554"/>
      <c r="C40" s="554"/>
      <c r="D40" s="269"/>
      <c r="E40" s="280"/>
      <c r="F40" s="269"/>
      <c r="G40" s="348"/>
      <c r="H40" s="269"/>
      <c r="I40" s="280"/>
      <c r="J40" s="274"/>
    </row>
    <row r="41" spans="1:10" x14ac:dyDescent="0.3">
      <c r="B41" s="557" t="s">
        <v>667</v>
      </c>
      <c r="C41" s="558"/>
      <c r="D41" s="558"/>
      <c r="E41" s="558"/>
      <c r="F41" s="558"/>
      <c r="G41" s="558"/>
      <c r="H41" s="558"/>
      <c r="I41" s="559"/>
      <c r="J41" s="70">
        <f>SUM(J37:J40)</f>
        <v>2219.6129785714284</v>
      </c>
    </row>
    <row r="42" spans="1:10" x14ac:dyDescent="0.3">
      <c r="B42" s="580" t="s">
        <v>675</v>
      </c>
      <c r="C42" s="581"/>
      <c r="D42" s="581"/>
      <c r="E42" s="581"/>
      <c r="F42" s="581"/>
      <c r="G42" s="581"/>
      <c r="H42" s="581"/>
      <c r="I42" s="582"/>
      <c r="J42" s="283">
        <f>ROUND(J41,0)</f>
        <v>2220</v>
      </c>
    </row>
    <row r="43" spans="1:10" x14ac:dyDescent="0.3">
      <c r="B43" s="47"/>
      <c r="C43" s="47"/>
      <c r="D43" s="47"/>
      <c r="E43" s="47"/>
      <c r="F43" s="47"/>
      <c r="G43" s="45"/>
      <c r="H43" s="48"/>
      <c r="I43" s="71"/>
      <c r="J43" s="72"/>
    </row>
    <row r="44" spans="1:10" ht="15" thickBot="1" x14ac:dyDescent="0.35">
      <c r="B44" s="511" t="s">
        <v>668</v>
      </c>
      <c r="C44" s="511"/>
      <c r="D44" s="511"/>
      <c r="E44" s="511"/>
      <c r="F44" s="511"/>
      <c r="G44" s="511"/>
      <c r="H44" s="512"/>
      <c r="I44" s="74"/>
      <c r="J44" s="284">
        <f>+ROUND(J16+J25+J33+J42,0)</f>
        <v>7943</v>
      </c>
    </row>
  </sheetData>
  <mergeCells count="36"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  <mergeCell ref="B29:E29"/>
    <mergeCell ref="B14:F14"/>
    <mergeCell ref="B15:I15"/>
    <mergeCell ref="B16:I16"/>
    <mergeCell ref="B19:E19"/>
    <mergeCell ref="B20:E20"/>
    <mergeCell ref="B21:E21"/>
    <mergeCell ref="B22:E22"/>
    <mergeCell ref="B23:E23"/>
    <mergeCell ref="B24:I24"/>
    <mergeCell ref="B25:I25"/>
    <mergeCell ref="B28:E28"/>
    <mergeCell ref="B44:H44"/>
    <mergeCell ref="B30:E30"/>
    <mergeCell ref="B31:E31"/>
    <mergeCell ref="B32:I32"/>
    <mergeCell ref="B33:I33"/>
    <mergeCell ref="B36:C36"/>
    <mergeCell ref="B37:C37"/>
    <mergeCell ref="B38:C38"/>
    <mergeCell ref="B39:C39"/>
    <mergeCell ref="B40:C40"/>
    <mergeCell ref="B41:I41"/>
    <mergeCell ref="B42:I42"/>
  </mergeCells>
  <pageMargins left="0.7" right="0.7" top="0.75" bottom="0.75" header="0.3" footer="0.3"/>
  <pageSetup paperSize="9" scale="8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F1A62-EFC5-43FE-BB72-6A6678774EED}">
  <dimension ref="A1:J44"/>
  <sheetViews>
    <sheetView view="pageBreakPreview" topLeftCell="A5" zoomScale="60" zoomScaleNormal="100" workbookViewId="0">
      <selection activeCell="H20" sqref="H20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'2,04'!C3:I3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PRESUPUESTO!B13</f>
        <v>ESTRUCTURAS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PRESUPUESTO!A17</f>
        <v>3.04</v>
      </c>
      <c r="C5" s="521" t="str">
        <f>PRESUPUESTO!B17</f>
        <v>Placa contrapiso e= 8 cm 2500 psi</v>
      </c>
      <c r="D5" s="521"/>
      <c r="E5" s="521"/>
      <c r="F5" s="521"/>
      <c r="G5" s="521"/>
      <c r="H5" s="521"/>
      <c r="I5" s="521"/>
      <c r="J5" s="288" t="str">
        <f>PRESUPUESTO!C17</f>
        <v>M2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(J42*0.1)</f>
        <v>2177.6</v>
      </c>
      <c r="J9" s="19">
        <f>I9*H9</f>
        <v>2177.6</v>
      </c>
    </row>
    <row r="10" spans="1:10" x14ac:dyDescent="0.3">
      <c r="A10" s="22"/>
      <c r="B10" s="528" t="s">
        <v>685</v>
      </c>
      <c r="C10" s="528"/>
      <c r="D10" s="528"/>
      <c r="E10" s="528"/>
      <c r="F10" s="568"/>
      <c r="G10" s="16" t="s">
        <v>679</v>
      </c>
      <c r="H10" s="23">
        <v>0.19974074074074075</v>
      </c>
      <c r="I10" s="24">
        <v>27000</v>
      </c>
      <c r="J10" s="19">
        <f>I10*H10</f>
        <v>5393</v>
      </c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7570.6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7570.6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300</v>
      </c>
      <c r="B20" s="550" t="str">
        <f t="shared" ref="B20" si="0">VLOOKUP(A20,INSUMOS,2,FALSE)</f>
        <v>Concreto de 3000 PSI</v>
      </c>
      <c r="C20" s="560"/>
      <c r="D20" s="560"/>
      <c r="E20" s="561"/>
      <c r="F20" s="35" t="str">
        <f t="shared" ref="F20" si="1">VLOOKUP(A20,INSUMOS,3,FALSE)</f>
        <v>M3</v>
      </c>
      <c r="G20" s="78">
        <v>0.1</v>
      </c>
      <c r="H20" s="360">
        <f t="shared" ref="H20" si="2">VLOOKUP(A20,INSUMOS,4,FALSE)</f>
        <v>679763</v>
      </c>
      <c r="I20" s="38">
        <v>0.05</v>
      </c>
      <c r="J20" s="39">
        <f>(H20*G20)*(I20+1)</f>
        <v>71375.115000000005</v>
      </c>
    </row>
    <row r="21" spans="1:10" ht="14.4" customHeight="1" x14ac:dyDescent="0.3">
      <c r="A21" s="77"/>
      <c r="B21" s="596"/>
      <c r="C21" s="597"/>
      <c r="D21" s="597"/>
      <c r="E21" s="598"/>
      <c r="F21" s="357"/>
      <c r="G21" s="78"/>
      <c r="H21" s="37"/>
      <c r="I21" s="38"/>
      <c r="J21" s="39"/>
    </row>
    <row r="22" spans="1:10" ht="14.4" customHeight="1" x14ac:dyDescent="0.3">
      <c r="A22" s="77"/>
      <c r="B22" s="596"/>
      <c r="C22" s="597"/>
      <c r="D22" s="597"/>
      <c r="E22" s="598"/>
      <c r="F22" s="357"/>
      <c r="G22" s="79"/>
      <c r="H22" s="37"/>
      <c r="I22" s="38"/>
      <c r="J22" s="39"/>
    </row>
    <row r="23" spans="1:10" ht="15" customHeight="1" x14ac:dyDescent="0.3">
      <c r="A23" s="77"/>
      <c r="B23" s="596"/>
      <c r="C23" s="597"/>
      <c r="D23" s="597"/>
      <c r="E23" s="598"/>
      <c r="F23" s="357"/>
      <c r="G23" s="79"/>
      <c r="H23" s="37"/>
      <c r="I23" s="38"/>
      <c r="J23" s="39"/>
    </row>
    <row r="24" spans="1:10" x14ac:dyDescent="0.3">
      <c r="A24" s="50" t="s">
        <v>644</v>
      </c>
      <c r="B24" s="545" t="s">
        <v>650</v>
      </c>
      <c r="C24" s="546"/>
      <c r="D24" s="546"/>
      <c r="E24" s="546"/>
      <c r="F24" s="546"/>
      <c r="G24" s="510"/>
      <c r="H24" s="510"/>
      <c r="I24" s="510"/>
      <c r="J24" s="261">
        <f>SUM(J20:J23)</f>
        <v>71375.115000000005</v>
      </c>
    </row>
    <row r="25" spans="1:10" x14ac:dyDescent="0.3">
      <c r="A25" s="51"/>
      <c r="B25" s="532" t="s">
        <v>651</v>
      </c>
      <c r="C25" s="547"/>
      <c r="D25" s="547"/>
      <c r="E25" s="547"/>
      <c r="F25" s="547"/>
      <c r="G25" s="547"/>
      <c r="H25" s="547"/>
      <c r="I25" s="547"/>
      <c r="J25" s="377">
        <f>ROUND(J24,0)</f>
        <v>71375</v>
      </c>
    </row>
    <row r="26" spans="1:10" x14ac:dyDescent="0.3">
      <c r="A26" s="22"/>
      <c r="B26" s="47"/>
      <c r="C26" s="47"/>
      <c r="D26" s="47"/>
      <c r="E26" s="47"/>
      <c r="F26" s="47"/>
      <c r="G26" s="45"/>
      <c r="H26" s="48"/>
      <c r="I26" s="47"/>
      <c r="J26" s="49"/>
    </row>
    <row r="27" spans="1:10" x14ac:dyDescent="0.3">
      <c r="A27" s="25"/>
      <c r="B27" s="289" t="s">
        <v>672</v>
      </c>
      <c r="C27" s="290"/>
      <c r="D27" s="290"/>
      <c r="E27" s="290"/>
      <c r="F27" s="290"/>
      <c r="G27" s="262"/>
      <c r="H27" s="263"/>
      <c r="I27" s="290"/>
      <c r="J27" s="264"/>
    </row>
    <row r="28" spans="1:10" x14ac:dyDescent="0.3">
      <c r="A28" s="12"/>
      <c r="B28" s="533" t="s">
        <v>70</v>
      </c>
      <c r="C28" s="534"/>
      <c r="D28" s="534"/>
      <c r="E28" s="535"/>
      <c r="F28" s="378" t="s">
        <v>645</v>
      </c>
      <c r="G28" s="378" t="s">
        <v>646</v>
      </c>
      <c r="H28" s="379" t="s">
        <v>659</v>
      </c>
      <c r="I28" s="380" t="s">
        <v>660</v>
      </c>
      <c r="J28" s="381" t="s">
        <v>649</v>
      </c>
    </row>
    <row r="29" spans="1:10" x14ac:dyDescent="0.3">
      <c r="A29" s="12"/>
      <c r="B29" s="562"/>
      <c r="C29" s="563"/>
      <c r="D29" s="563"/>
      <c r="E29" s="564"/>
      <c r="F29" s="52"/>
      <c r="G29" s="53"/>
      <c r="H29" s="54"/>
      <c r="I29" s="55"/>
      <c r="J29" s="56"/>
    </row>
    <row r="30" spans="1:10" ht="24" customHeight="1" x14ac:dyDescent="0.3">
      <c r="A30" s="28"/>
      <c r="B30" s="565"/>
      <c r="C30" s="566"/>
      <c r="D30" s="566"/>
      <c r="E30" s="567"/>
      <c r="F30" s="57"/>
      <c r="G30" s="58"/>
      <c r="H30" s="41"/>
      <c r="I30" s="59"/>
      <c r="J30" s="19"/>
    </row>
    <row r="31" spans="1:10" x14ac:dyDescent="0.3">
      <c r="A31" s="12"/>
      <c r="B31" s="542"/>
      <c r="C31" s="543"/>
      <c r="D31" s="543"/>
      <c r="E31" s="544"/>
      <c r="F31" s="60"/>
      <c r="G31" s="58"/>
      <c r="H31" s="41"/>
      <c r="I31" s="61"/>
      <c r="J31" s="19"/>
    </row>
    <row r="32" spans="1:10" x14ac:dyDescent="0.3">
      <c r="A32" s="388" t="s">
        <v>644</v>
      </c>
      <c r="B32" s="545" t="s">
        <v>661</v>
      </c>
      <c r="C32" s="546"/>
      <c r="D32" s="546"/>
      <c r="E32" s="546"/>
      <c r="F32" s="546"/>
      <c r="G32" s="510"/>
      <c r="H32" s="510"/>
      <c r="I32" s="510"/>
      <c r="J32" s="261">
        <f>SUM(J29:J31)</f>
        <v>0</v>
      </c>
    </row>
    <row r="33" spans="1:10" x14ac:dyDescent="0.3">
      <c r="A33" s="68"/>
      <c r="B33" s="532" t="s">
        <v>662</v>
      </c>
      <c r="C33" s="547"/>
      <c r="D33" s="547"/>
      <c r="E33" s="547"/>
      <c r="F33" s="547"/>
      <c r="G33" s="547"/>
      <c r="H33" s="547"/>
      <c r="I33" s="547"/>
      <c r="J33" s="377">
        <f>ROUND(J32,0)</f>
        <v>0</v>
      </c>
    </row>
    <row r="34" spans="1:10" x14ac:dyDescent="0.3">
      <c r="A34" s="69"/>
      <c r="B34" s="29"/>
      <c r="C34" s="29"/>
      <c r="D34" s="29"/>
      <c r="E34" s="29"/>
      <c r="F34" s="29"/>
      <c r="G34" s="62"/>
      <c r="H34" s="29"/>
      <c r="I34" s="29"/>
      <c r="J34" s="63"/>
    </row>
    <row r="35" spans="1:10" x14ac:dyDescent="0.3">
      <c r="A35" s="69"/>
      <c r="B35" s="289" t="s">
        <v>673</v>
      </c>
      <c r="C35" s="290"/>
      <c r="D35" s="290"/>
      <c r="E35" s="290"/>
      <c r="F35" s="290"/>
      <c r="G35" s="262"/>
      <c r="H35" s="263"/>
      <c r="I35" s="290"/>
      <c r="J35" s="264"/>
    </row>
    <row r="36" spans="1:10" x14ac:dyDescent="0.3">
      <c r="A36" s="69"/>
      <c r="B36" s="529" t="s">
        <v>70</v>
      </c>
      <c r="C36" s="530"/>
      <c r="D36" s="64" t="s">
        <v>645</v>
      </c>
      <c r="E36" s="65" t="s">
        <v>646</v>
      </c>
      <c r="F36" s="268" t="s">
        <v>663</v>
      </c>
      <c r="G36" s="268" t="s">
        <v>664</v>
      </c>
      <c r="H36" s="268" t="s">
        <v>665</v>
      </c>
      <c r="I36" s="66" t="s">
        <v>666</v>
      </c>
      <c r="J36" s="67" t="s">
        <v>649</v>
      </c>
    </row>
    <row r="37" spans="1:10" x14ac:dyDescent="0.3">
      <c r="A37" s="12"/>
      <c r="B37" s="594"/>
      <c r="C37" s="594"/>
      <c r="D37" s="269"/>
      <c r="E37" s="270"/>
      <c r="F37" s="356"/>
      <c r="G37" s="272"/>
      <c r="H37" s="273"/>
      <c r="I37" s="270"/>
      <c r="J37" s="274"/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2</v>
      </c>
      <c r="F38" s="271">
        <f>IF(A38="","",VLOOKUP(A38,INSUMOS,3,FALSE))</f>
        <v>43333</v>
      </c>
      <c r="G38" s="272">
        <f>+FACTORPRESTACIONAL</f>
        <v>0.62980000000000003</v>
      </c>
      <c r="H38" s="273">
        <f t="shared" ref="H38:H39" si="3">E38*(F38+(F38*G38))</f>
        <v>141248.24679999999</v>
      </c>
      <c r="I38" s="270">
        <v>12</v>
      </c>
      <c r="J38" s="274">
        <f t="shared" ref="J38:J39" si="4">H38/I38</f>
        <v>11770.687233333332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73666</v>
      </c>
      <c r="G39" s="272">
        <f>+FACTORPRESTACIONAL</f>
        <v>0.62980000000000003</v>
      </c>
      <c r="H39" s="273">
        <f t="shared" si="3"/>
        <v>120060.8468</v>
      </c>
      <c r="I39" s="270">
        <v>12</v>
      </c>
      <c r="J39" s="274">
        <f t="shared" si="4"/>
        <v>10005.070566666667</v>
      </c>
    </row>
    <row r="40" spans="1:10" ht="15" thickBot="1" x14ac:dyDescent="0.35">
      <c r="A40" s="73"/>
      <c r="B40" s="554"/>
      <c r="C40" s="554"/>
      <c r="D40" s="269"/>
      <c r="E40" s="280"/>
      <c r="F40" s="269"/>
      <c r="G40" s="348"/>
      <c r="H40" s="269"/>
      <c r="I40" s="280"/>
      <c r="J40" s="274"/>
    </row>
    <row r="41" spans="1:10" x14ac:dyDescent="0.3">
      <c r="B41" s="557" t="s">
        <v>667</v>
      </c>
      <c r="C41" s="558"/>
      <c r="D41" s="558"/>
      <c r="E41" s="558"/>
      <c r="F41" s="558"/>
      <c r="G41" s="558"/>
      <c r="H41" s="558"/>
      <c r="I41" s="559"/>
      <c r="J41" s="70">
        <f>SUM(J37:J40)</f>
        <v>21775.757799999999</v>
      </c>
    </row>
    <row r="42" spans="1:10" x14ac:dyDescent="0.3">
      <c r="B42" s="580" t="s">
        <v>675</v>
      </c>
      <c r="C42" s="581"/>
      <c r="D42" s="581"/>
      <c r="E42" s="581"/>
      <c r="F42" s="581"/>
      <c r="G42" s="581"/>
      <c r="H42" s="581"/>
      <c r="I42" s="582"/>
      <c r="J42" s="283">
        <f>ROUND(J41,0)</f>
        <v>21776</v>
      </c>
    </row>
    <row r="43" spans="1:10" x14ac:dyDescent="0.3">
      <c r="B43" s="47"/>
      <c r="C43" s="47"/>
      <c r="D43" s="47"/>
      <c r="E43" s="47"/>
      <c r="F43" s="47"/>
      <c r="G43" s="45"/>
      <c r="H43" s="48"/>
      <c r="I43" s="71"/>
      <c r="J43" s="72"/>
    </row>
    <row r="44" spans="1:10" ht="15" thickBot="1" x14ac:dyDescent="0.35">
      <c r="B44" s="511" t="s">
        <v>668</v>
      </c>
      <c r="C44" s="511"/>
      <c r="D44" s="511"/>
      <c r="E44" s="511"/>
      <c r="F44" s="511"/>
      <c r="G44" s="511"/>
      <c r="H44" s="512"/>
      <c r="I44" s="74"/>
      <c r="J44" s="284">
        <f>+ROUND(J16+J25+J33+J42,0)</f>
        <v>100722</v>
      </c>
    </row>
  </sheetData>
  <mergeCells count="36"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  <mergeCell ref="B29:E29"/>
    <mergeCell ref="B14:F14"/>
    <mergeCell ref="B15:I15"/>
    <mergeCell ref="B16:I16"/>
    <mergeCell ref="B19:E19"/>
    <mergeCell ref="B20:E20"/>
    <mergeCell ref="B21:E21"/>
    <mergeCell ref="B22:E22"/>
    <mergeCell ref="B23:E23"/>
    <mergeCell ref="B24:I24"/>
    <mergeCell ref="B25:I25"/>
    <mergeCell ref="B28:E28"/>
    <mergeCell ref="B44:H44"/>
    <mergeCell ref="B30:E30"/>
    <mergeCell ref="B31:E31"/>
    <mergeCell ref="B32:I32"/>
    <mergeCell ref="B33:I33"/>
    <mergeCell ref="B36:C36"/>
    <mergeCell ref="B37:C37"/>
    <mergeCell ref="B38:C38"/>
    <mergeCell ref="B39:C39"/>
    <mergeCell ref="B40:C40"/>
    <mergeCell ref="B41:I41"/>
    <mergeCell ref="B42:I42"/>
  </mergeCells>
  <pageMargins left="0.7" right="0.7" top="0.75" bottom="0.75" header="0.3" footer="0.3"/>
  <pageSetup paperSize="9" scale="8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49405-9DAB-49B3-B6A6-02B28B6799C0}">
  <dimension ref="A1:J44"/>
  <sheetViews>
    <sheetView view="pageBreakPreview" topLeftCell="A10" zoomScale="60" zoomScaleNormal="100" workbookViewId="0">
      <selection activeCell="M21" sqref="M21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'3,04'!C4:I4</f>
        <v>ESTRUCTURAS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PRESUPUESTO!A18</f>
        <v>3.05</v>
      </c>
      <c r="C5" s="521" t="str">
        <f>PRESUPUESTO!B18</f>
        <v>Anden concreto 2500 psi, incluye dilataciones cada 1,2 metros</v>
      </c>
      <c r="D5" s="521"/>
      <c r="E5" s="521"/>
      <c r="F5" s="521"/>
      <c r="G5" s="521"/>
      <c r="H5" s="521"/>
      <c r="I5" s="521"/>
      <c r="J5" s="288" t="s">
        <v>88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(J42*0.1)</f>
        <v>2724.1000000000004</v>
      </c>
      <c r="J9" s="19">
        <f>I9*H9</f>
        <v>2724.1000000000004</v>
      </c>
    </row>
    <row r="10" spans="1:10" x14ac:dyDescent="0.3">
      <c r="A10" s="22"/>
      <c r="B10" s="528" t="s">
        <v>685</v>
      </c>
      <c r="C10" s="528"/>
      <c r="D10" s="528"/>
      <c r="E10" s="528"/>
      <c r="F10" s="568"/>
      <c r="G10" s="16" t="s">
        <v>679</v>
      </c>
      <c r="H10" s="23">
        <v>0.1</v>
      </c>
      <c r="I10" s="24">
        <v>27000</v>
      </c>
      <c r="J10" s="19">
        <f>I10*H10</f>
        <v>2700</v>
      </c>
    </row>
    <row r="11" spans="1:10" x14ac:dyDescent="0.3">
      <c r="A11" s="76"/>
      <c r="B11" s="548" t="s">
        <v>576</v>
      </c>
      <c r="C11" s="548"/>
      <c r="D11" s="548"/>
      <c r="E11" s="548"/>
      <c r="F11" s="545"/>
      <c r="G11" s="16" t="s">
        <v>654</v>
      </c>
      <c r="H11" s="26">
        <v>0.1</v>
      </c>
      <c r="I11" s="24">
        <v>30000</v>
      </c>
      <c r="J11" s="19">
        <f>I11*H11</f>
        <v>3000</v>
      </c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8424.1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8424.1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302</v>
      </c>
      <c r="B20" s="550" t="str">
        <f t="shared" ref="B20" si="0">VLOOKUP(A20,INSUMOS,2,FALSE)</f>
        <v>Concreto de 2500 PSI</v>
      </c>
      <c r="C20" s="560"/>
      <c r="D20" s="560"/>
      <c r="E20" s="561"/>
      <c r="F20" s="35" t="str">
        <f t="shared" ref="F20" si="1">VLOOKUP(A20,INSUMOS,3,FALSE)</f>
        <v>M3</v>
      </c>
      <c r="G20" s="80">
        <v>0.16048706576701566</v>
      </c>
      <c r="H20" s="360">
        <f t="shared" ref="H20" si="2">VLOOKUP(A20,INSUMOS,4,FALSE)</f>
        <v>470000</v>
      </c>
      <c r="I20" s="38">
        <v>0.05</v>
      </c>
      <c r="J20" s="39">
        <f>(H20*G20)*(I20+1)</f>
        <v>79200.366956022233</v>
      </c>
    </row>
    <row r="21" spans="1:10" ht="14.4" customHeight="1" x14ac:dyDescent="0.3">
      <c r="A21" s="77"/>
      <c r="B21" s="596"/>
      <c r="C21" s="597"/>
      <c r="D21" s="597"/>
      <c r="E21" s="598"/>
      <c r="F21" s="357"/>
      <c r="G21" s="78"/>
      <c r="H21" s="37"/>
      <c r="I21" s="38"/>
      <c r="J21" s="39"/>
    </row>
    <row r="22" spans="1:10" ht="14.4" customHeight="1" x14ac:dyDescent="0.3">
      <c r="A22" s="77"/>
      <c r="B22" s="596"/>
      <c r="C22" s="597"/>
      <c r="D22" s="597"/>
      <c r="E22" s="598"/>
      <c r="F22" s="357"/>
      <c r="G22" s="79"/>
      <c r="H22" s="37"/>
      <c r="I22" s="38"/>
      <c r="J22" s="39"/>
    </row>
    <row r="23" spans="1:10" ht="15" customHeight="1" x14ac:dyDescent="0.3">
      <c r="A23" s="77"/>
      <c r="B23" s="596"/>
      <c r="C23" s="597"/>
      <c r="D23" s="597"/>
      <c r="E23" s="598"/>
      <c r="F23" s="357"/>
      <c r="G23" s="79"/>
      <c r="H23" s="37"/>
      <c r="I23" s="38"/>
      <c r="J23" s="39"/>
    </row>
    <row r="24" spans="1:10" x14ac:dyDescent="0.3">
      <c r="A24" s="50" t="s">
        <v>644</v>
      </c>
      <c r="B24" s="545" t="s">
        <v>650</v>
      </c>
      <c r="C24" s="546"/>
      <c r="D24" s="546"/>
      <c r="E24" s="546"/>
      <c r="F24" s="546"/>
      <c r="G24" s="510"/>
      <c r="H24" s="510"/>
      <c r="I24" s="510"/>
      <c r="J24" s="261">
        <f>SUM(J20:J23)</f>
        <v>79200.366956022233</v>
      </c>
    </row>
    <row r="25" spans="1:10" x14ac:dyDescent="0.3">
      <c r="A25" s="51"/>
      <c r="B25" s="532" t="s">
        <v>651</v>
      </c>
      <c r="C25" s="547"/>
      <c r="D25" s="547"/>
      <c r="E25" s="547"/>
      <c r="F25" s="547"/>
      <c r="G25" s="547"/>
      <c r="H25" s="547"/>
      <c r="I25" s="547"/>
      <c r="J25" s="377">
        <f>ROUND(J24,0)</f>
        <v>79200</v>
      </c>
    </row>
    <row r="26" spans="1:10" x14ac:dyDescent="0.3">
      <c r="A26" s="22"/>
      <c r="B26" s="47"/>
      <c r="C26" s="47"/>
      <c r="D26" s="47"/>
      <c r="E26" s="47"/>
      <c r="F26" s="47"/>
      <c r="G26" s="45"/>
      <c r="H26" s="48"/>
      <c r="I26" s="47"/>
      <c r="J26" s="49"/>
    </row>
    <row r="27" spans="1:10" x14ac:dyDescent="0.3">
      <c r="A27" s="25"/>
      <c r="B27" s="289" t="s">
        <v>672</v>
      </c>
      <c r="C27" s="290"/>
      <c r="D27" s="290"/>
      <c r="E27" s="290"/>
      <c r="F27" s="290"/>
      <c r="G27" s="262"/>
      <c r="H27" s="263"/>
      <c r="I27" s="290"/>
      <c r="J27" s="264"/>
    </row>
    <row r="28" spans="1:10" x14ac:dyDescent="0.3">
      <c r="A28" s="12"/>
      <c r="B28" s="533" t="s">
        <v>70</v>
      </c>
      <c r="C28" s="534"/>
      <c r="D28" s="534"/>
      <c r="E28" s="535"/>
      <c r="F28" s="378" t="s">
        <v>645</v>
      </c>
      <c r="G28" s="378" t="s">
        <v>646</v>
      </c>
      <c r="H28" s="379" t="s">
        <v>659</v>
      </c>
      <c r="I28" s="380" t="s">
        <v>660</v>
      </c>
      <c r="J28" s="381" t="s">
        <v>649</v>
      </c>
    </row>
    <row r="29" spans="1:10" x14ac:dyDescent="0.3">
      <c r="A29" s="12"/>
      <c r="B29" s="562"/>
      <c r="C29" s="563"/>
      <c r="D29" s="563"/>
      <c r="E29" s="564"/>
      <c r="F29" s="52"/>
      <c r="G29" s="53"/>
      <c r="H29" s="54"/>
      <c r="I29" s="55"/>
      <c r="J29" s="56"/>
    </row>
    <row r="30" spans="1:10" ht="24" customHeight="1" x14ac:dyDescent="0.3">
      <c r="A30" s="28"/>
      <c r="B30" s="565"/>
      <c r="C30" s="566"/>
      <c r="D30" s="566"/>
      <c r="E30" s="567"/>
      <c r="F30" s="57"/>
      <c r="G30" s="58"/>
      <c r="H30" s="41"/>
      <c r="I30" s="59"/>
      <c r="J30" s="19"/>
    </row>
    <row r="31" spans="1:10" x14ac:dyDescent="0.3">
      <c r="A31" s="12"/>
      <c r="B31" s="542"/>
      <c r="C31" s="543"/>
      <c r="D31" s="543"/>
      <c r="E31" s="544"/>
      <c r="F31" s="60"/>
      <c r="G31" s="58"/>
      <c r="H31" s="41"/>
      <c r="I31" s="61"/>
      <c r="J31" s="19"/>
    </row>
    <row r="32" spans="1:10" x14ac:dyDescent="0.3">
      <c r="A32" s="388" t="s">
        <v>644</v>
      </c>
      <c r="B32" s="545" t="s">
        <v>661</v>
      </c>
      <c r="C32" s="546"/>
      <c r="D32" s="546"/>
      <c r="E32" s="546"/>
      <c r="F32" s="546"/>
      <c r="G32" s="510"/>
      <c r="H32" s="510"/>
      <c r="I32" s="510"/>
      <c r="J32" s="261">
        <f>SUM(J29:J31)</f>
        <v>0</v>
      </c>
    </row>
    <row r="33" spans="1:10" x14ac:dyDescent="0.3">
      <c r="A33" s="68"/>
      <c r="B33" s="532" t="s">
        <v>662</v>
      </c>
      <c r="C33" s="547"/>
      <c r="D33" s="547"/>
      <c r="E33" s="547"/>
      <c r="F33" s="547"/>
      <c r="G33" s="547"/>
      <c r="H33" s="547"/>
      <c r="I33" s="547"/>
      <c r="J33" s="377">
        <f>ROUND(J32,0)</f>
        <v>0</v>
      </c>
    </row>
    <row r="34" spans="1:10" x14ac:dyDescent="0.3">
      <c r="A34" s="69"/>
      <c r="B34" s="29"/>
      <c r="C34" s="29"/>
      <c r="D34" s="29"/>
      <c r="E34" s="29"/>
      <c r="F34" s="29"/>
      <c r="G34" s="62"/>
      <c r="H34" s="29"/>
      <c r="I34" s="29"/>
      <c r="J34" s="63"/>
    </row>
    <row r="35" spans="1:10" x14ac:dyDescent="0.3">
      <c r="A35" s="69"/>
      <c r="B35" s="289" t="s">
        <v>673</v>
      </c>
      <c r="C35" s="290"/>
      <c r="D35" s="290"/>
      <c r="E35" s="290"/>
      <c r="F35" s="290"/>
      <c r="G35" s="262"/>
      <c r="H35" s="263"/>
      <c r="I35" s="290"/>
      <c r="J35" s="264"/>
    </row>
    <row r="36" spans="1:10" x14ac:dyDescent="0.3">
      <c r="A36" s="69"/>
      <c r="B36" s="529" t="s">
        <v>70</v>
      </c>
      <c r="C36" s="530"/>
      <c r="D36" s="64" t="s">
        <v>645</v>
      </c>
      <c r="E36" s="65" t="s">
        <v>646</v>
      </c>
      <c r="F36" s="268" t="s">
        <v>663</v>
      </c>
      <c r="G36" s="268" t="s">
        <v>664</v>
      </c>
      <c r="H36" s="268" t="s">
        <v>665</v>
      </c>
      <c r="I36" s="66" t="s">
        <v>666</v>
      </c>
      <c r="J36" s="67" t="s">
        <v>649</v>
      </c>
    </row>
    <row r="37" spans="1:10" x14ac:dyDescent="0.3">
      <c r="A37" s="12"/>
      <c r="B37" s="594"/>
      <c r="C37" s="594"/>
      <c r="D37" s="269"/>
      <c r="E37" s="270"/>
      <c r="F37" s="356"/>
      <c r="G37" s="272"/>
      <c r="H37" s="273"/>
      <c r="I37" s="270"/>
      <c r="J37" s="274"/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43333</v>
      </c>
      <c r="G38" s="272">
        <f>+FACTORPRESTACIONAL</f>
        <v>0.62980000000000003</v>
      </c>
      <c r="H38" s="273">
        <f t="shared" ref="H38:H39" si="3">E38*(F38+(F38*G38))</f>
        <v>70624.123399999997</v>
      </c>
      <c r="I38" s="270">
        <v>7</v>
      </c>
      <c r="J38" s="274">
        <f t="shared" ref="J38:J39" si="4">H38/I38</f>
        <v>10089.160485714285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73666</v>
      </c>
      <c r="G39" s="272">
        <f>+FACTORPRESTACIONAL</f>
        <v>0.62980000000000003</v>
      </c>
      <c r="H39" s="273">
        <f t="shared" si="3"/>
        <v>120060.8468</v>
      </c>
      <c r="I39" s="270">
        <v>7</v>
      </c>
      <c r="J39" s="274">
        <f t="shared" si="4"/>
        <v>17151.549542857141</v>
      </c>
    </row>
    <row r="40" spans="1:10" ht="15" thickBot="1" x14ac:dyDescent="0.35">
      <c r="A40" s="73"/>
      <c r="B40" s="554"/>
      <c r="C40" s="554"/>
      <c r="D40" s="269"/>
      <c r="E40" s="280"/>
      <c r="F40" s="269"/>
      <c r="G40" s="348"/>
      <c r="H40" s="269"/>
      <c r="I40" s="280"/>
      <c r="J40" s="274"/>
    </row>
    <row r="41" spans="1:10" x14ac:dyDescent="0.3">
      <c r="B41" s="557" t="s">
        <v>667</v>
      </c>
      <c r="C41" s="558"/>
      <c r="D41" s="558"/>
      <c r="E41" s="558"/>
      <c r="F41" s="558"/>
      <c r="G41" s="558"/>
      <c r="H41" s="558"/>
      <c r="I41" s="559"/>
      <c r="J41" s="70">
        <f>SUM(J37:J40)</f>
        <v>27240.710028571426</v>
      </c>
    </row>
    <row r="42" spans="1:10" x14ac:dyDescent="0.3">
      <c r="B42" s="580" t="s">
        <v>675</v>
      </c>
      <c r="C42" s="581"/>
      <c r="D42" s="581"/>
      <c r="E42" s="581"/>
      <c r="F42" s="581"/>
      <c r="G42" s="581"/>
      <c r="H42" s="581"/>
      <c r="I42" s="582"/>
      <c r="J42" s="283">
        <f>ROUND(J41,0)</f>
        <v>27241</v>
      </c>
    </row>
    <row r="43" spans="1:10" x14ac:dyDescent="0.3">
      <c r="B43" s="47"/>
      <c r="C43" s="47"/>
      <c r="D43" s="47"/>
      <c r="E43" s="47"/>
      <c r="F43" s="47"/>
      <c r="G43" s="45"/>
      <c r="H43" s="48"/>
      <c r="I43" s="71"/>
      <c r="J43" s="72"/>
    </row>
    <row r="44" spans="1:10" ht="15" thickBot="1" x14ac:dyDescent="0.35">
      <c r="B44" s="511" t="s">
        <v>668</v>
      </c>
      <c r="C44" s="511"/>
      <c r="D44" s="511"/>
      <c r="E44" s="511"/>
      <c r="F44" s="511"/>
      <c r="G44" s="511"/>
      <c r="H44" s="512"/>
      <c r="I44" s="74"/>
      <c r="J44" s="284">
        <f>+ROUND(J16+J25+J33+J42,0)</f>
        <v>114865</v>
      </c>
    </row>
  </sheetData>
  <mergeCells count="36"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  <mergeCell ref="B29:E29"/>
    <mergeCell ref="B14:F14"/>
    <mergeCell ref="B15:I15"/>
    <mergeCell ref="B16:I16"/>
    <mergeCell ref="B19:E19"/>
    <mergeCell ref="B20:E20"/>
    <mergeCell ref="B21:E21"/>
    <mergeCell ref="B22:E22"/>
    <mergeCell ref="B23:E23"/>
    <mergeCell ref="B24:I24"/>
    <mergeCell ref="B25:I25"/>
    <mergeCell ref="B28:E28"/>
    <mergeCell ref="B44:H44"/>
    <mergeCell ref="B30:E30"/>
    <mergeCell ref="B31:E31"/>
    <mergeCell ref="B32:I32"/>
    <mergeCell ref="B33:I33"/>
    <mergeCell ref="B36:C36"/>
    <mergeCell ref="B37:C37"/>
    <mergeCell ref="B38:C38"/>
    <mergeCell ref="B39:C39"/>
    <mergeCell ref="B40:C40"/>
    <mergeCell ref="B41:I41"/>
    <mergeCell ref="B42:I42"/>
  </mergeCells>
  <pageMargins left="0.7" right="0.7" top="0.75" bottom="0.75" header="0.3" footer="0.3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DEF56-6AF8-4BAA-9B4B-C56C7A44494E}">
  <dimension ref="A1:J44"/>
  <sheetViews>
    <sheetView view="pageBreakPreview" topLeftCell="A10" zoomScale="60" zoomScaleNormal="100" workbookViewId="0">
      <selection activeCell="K22" sqref="K22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'3,04'!C4:I4</f>
        <v>ESTRUCTURAS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PRESUPUESTO!A19</f>
        <v>3.06</v>
      </c>
      <c r="C5" s="521" t="str">
        <f>PRESUPUESTO!B19</f>
        <v xml:space="preserve">Cuneta en concreto 3000 psi </v>
      </c>
      <c r="D5" s="521"/>
      <c r="E5" s="521"/>
      <c r="F5" s="521"/>
      <c r="G5" s="521"/>
      <c r="H5" s="521"/>
      <c r="I5" s="521"/>
      <c r="J5" s="288" t="str">
        <f>PRESUPUESTO!C19</f>
        <v>ML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(J42*0.1)</f>
        <v>3178.1000000000004</v>
      </c>
      <c r="J9" s="19">
        <f>I9*H9</f>
        <v>3178.1000000000004</v>
      </c>
    </row>
    <row r="10" spans="1:10" x14ac:dyDescent="0.3">
      <c r="A10" s="22"/>
      <c r="B10" s="528" t="s">
        <v>685</v>
      </c>
      <c r="C10" s="528"/>
      <c r="D10" s="528"/>
      <c r="E10" s="528"/>
      <c r="F10" s="568"/>
      <c r="G10" s="16" t="s">
        <v>679</v>
      </c>
      <c r="H10" s="23">
        <v>0.1</v>
      </c>
      <c r="I10" s="24">
        <v>27000</v>
      </c>
      <c r="J10" s="19">
        <f>I10*H10</f>
        <v>2700</v>
      </c>
    </row>
    <row r="11" spans="1:10" x14ac:dyDescent="0.3">
      <c r="A11" s="76"/>
      <c r="B11" s="548" t="s">
        <v>576</v>
      </c>
      <c r="C11" s="548"/>
      <c r="D11" s="548"/>
      <c r="E11" s="548"/>
      <c r="F11" s="545"/>
      <c r="G11" s="16" t="s">
        <v>654</v>
      </c>
      <c r="H11" s="26">
        <v>0.1</v>
      </c>
      <c r="I11" s="24">
        <v>30000</v>
      </c>
      <c r="J11" s="19">
        <f>I11*H11</f>
        <v>3000</v>
      </c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8878.1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8878.1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300</v>
      </c>
      <c r="B20" s="550" t="str">
        <f t="shared" ref="B20" si="0">VLOOKUP(A20,INSUMOS,2,FALSE)</f>
        <v>Concreto de 3000 PSI</v>
      </c>
      <c r="C20" s="560"/>
      <c r="D20" s="560"/>
      <c r="E20" s="561"/>
      <c r="F20" s="35" t="str">
        <f t="shared" ref="F20" si="1">VLOOKUP(A20,INSUMOS,3,FALSE)</f>
        <v>M3</v>
      </c>
      <c r="G20" s="80">
        <v>7.0000000000000007E-2</v>
      </c>
      <c r="H20" s="360">
        <f t="shared" ref="H20" si="2">VLOOKUP(A20,INSUMOS,4,FALSE)</f>
        <v>679763</v>
      </c>
      <c r="I20" s="38">
        <v>0.05</v>
      </c>
      <c r="J20" s="39">
        <f>(H20*G20)*(I20+1)</f>
        <v>49962.580500000004</v>
      </c>
    </row>
    <row r="21" spans="1:10" ht="14.4" customHeight="1" x14ac:dyDescent="0.3">
      <c r="A21" s="77"/>
      <c r="B21" s="596"/>
      <c r="C21" s="597"/>
      <c r="D21" s="597"/>
      <c r="E21" s="598"/>
      <c r="F21" s="357"/>
      <c r="G21" s="78"/>
      <c r="H21" s="37"/>
      <c r="I21" s="38"/>
      <c r="J21" s="39"/>
    </row>
    <row r="22" spans="1:10" ht="14.4" customHeight="1" x14ac:dyDescent="0.3">
      <c r="A22" s="77"/>
      <c r="B22" s="596"/>
      <c r="C22" s="597"/>
      <c r="D22" s="597"/>
      <c r="E22" s="598"/>
      <c r="F22" s="357"/>
      <c r="G22" s="79"/>
      <c r="H22" s="37"/>
      <c r="I22" s="38"/>
      <c r="J22" s="39"/>
    </row>
    <row r="23" spans="1:10" ht="15" customHeight="1" x14ac:dyDescent="0.3">
      <c r="A23" s="77"/>
      <c r="B23" s="596"/>
      <c r="C23" s="597"/>
      <c r="D23" s="597"/>
      <c r="E23" s="598"/>
      <c r="F23" s="357"/>
      <c r="G23" s="79"/>
      <c r="H23" s="37"/>
      <c r="I23" s="38"/>
      <c r="J23" s="39"/>
    </row>
    <row r="24" spans="1:10" x14ac:dyDescent="0.3">
      <c r="A24" s="50" t="s">
        <v>644</v>
      </c>
      <c r="B24" s="545" t="s">
        <v>650</v>
      </c>
      <c r="C24" s="546"/>
      <c r="D24" s="546"/>
      <c r="E24" s="546"/>
      <c r="F24" s="546"/>
      <c r="G24" s="510"/>
      <c r="H24" s="510"/>
      <c r="I24" s="510"/>
      <c r="J24" s="261">
        <f>SUM(J20:J23)</f>
        <v>49962.580500000004</v>
      </c>
    </row>
    <row r="25" spans="1:10" x14ac:dyDescent="0.3">
      <c r="A25" s="51"/>
      <c r="B25" s="532" t="s">
        <v>651</v>
      </c>
      <c r="C25" s="547"/>
      <c r="D25" s="547"/>
      <c r="E25" s="547"/>
      <c r="F25" s="547"/>
      <c r="G25" s="547"/>
      <c r="H25" s="547"/>
      <c r="I25" s="547"/>
      <c r="J25" s="377">
        <f>ROUND(J24,0)</f>
        <v>49963</v>
      </c>
    </row>
    <row r="26" spans="1:10" x14ac:dyDescent="0.3">
      <c r="A26" s="22"/>
      <c r="B26" s="47"/>
      <c r="C26" s="47"/>
      <c r="D26" s="47"/>
      <c r="E26" s="47"/>
      <c r="F26" s="47"/>
      <c r="G26" s="45"/>
      <c r="H26" s="48"/>
      <c r="I26" s="47"/>
      <c r="J26" s="49"/>
    </row>
    <row r="27" spans="1:10" x14ac:dyDescent="0.3">
      <c r="A27" s="25"/>
      <c r="B27" s="289" t="s">
        <v>672</v>
      </c>
      <c r="C27" s="290"/>
      <c r="D27" s="290"/>
      <c r="E27" s="290"/>
      <c r="F27" s="290"/>
      <c r="G27" s="262"/>
      <c r="H27" s="263"/>
      <c r="I27" s="290"/>
      <c r="J27" s="264"/>
    </row>
    <row r="28" spans="1:10" x14ac:dyDescent="0.3">
      <c r="A28" s="12"/>
      <c r="B28" s="533" t="s">
        <v>70</v>
      </c>
      <c r="C28" s="534"/>
      <c r="D28" s="534"/>
      <c r="E28" s="535"/>
      <c r="F28" s="378" t="s">
        <v>645</v>
      </c>
      <c r="G28" s="378" t="s">
        <v>646</v>
      </c>
      <c r="H28" s="379" t="s">
        <v>659</v>
      </c>
      <c r="I28" s="380" t="s">
        <v>660</v>
      </c>
      <c r="J28" s="381" t="s">
        <v>649</v>
      </c>
    </row>
    <row r="29" spans="1:10" x14ac:dyDescent="0.3">
      <c r="A29" s="12"/>
      <c r="B29" s="562"/>
      <c r="C29" s="563"/>
      <c r="D29" s="563"/>
      <c r="E29" s="564"/>
      <c r="F29" s="52"/>
      <c r="G29" s="53"/>
      <c r="H29" s="54"/>
      <c r="I29" s="55"/>
      <c r="J29" s="56"/>
    </row>
    <row r="30" spans="1:10" ht="24" customHeight="1" x14ac:dyDescent="0.3">
      <c r="A30" s="28"/>
      <c r="B30" s="565"/>
      <c r="C30" s="566"/>
      <c r="D30" s="566"/>
      <c r="E30" s="567"/>
      <c r="F30" s="57"/>
      <c r="G30" s="58"/>
      <c r="H30" s="41"/>
      <c r="I30" s="59"/>
      <c r="J30" s="19"/>
    </row>
    <row r="31" spans="1:10" x14ac:dyDescent="0.3">
      <c r="A31" s="12"/>
      <c r="B31" s="542"/>
      <c r="C31" s="543"/>
      <c r="D31" s="543"/>
      <c r="E31" s="544"/>
      <c r="F31" s="60"/>
      <c r="G31" s="58"/>
      <c r="H31" s="41"/>
      <c r="I31" s="61"/>
      <c r="J31" s="19"/>
    </row>
    <row r="32" spans="1:10" x14ac:dyDescent="0.3">
      <c r="A32" s="388" t="s">
        <v>644</v>
      </c>
      <c r="B32" s="545" t="s">
        <v>661</v>
      </c>
      <c r="C32" s="546"/>
      <c r="D32" s="546"/>
      <c r="E32" s="546"/>
      <c r="F32" s="546"/>
      <c r="G32" s="510"/>
      <c r="H32" s="510"/>
      <c r="I32" s="510"/>
      <c r="J32" s="261">
        <f>SUM(J29:J31)</f>
        <v>0</v>
      </c>
    </row>
    <row r="33" spans="1:10" x14ac:dyDescent="0.3">
      <c r="A33" s="68"/>
      <c r="B33" s="532" t="s">
        <v>662</v>
      </c>
      <c r="C33" s="547"/>
      <c r="D33" s="547"/>
      <c r="E33" s="547"/>
      <c r="F33" s="547"/>
      <c r="G33" s="547"/>
      <c r="H33" s="547"/>
      <c r="I33" s="547"/>
      <c r="J33" s="377">
        <f>ROUND(J32,0)</f>
        <v>0</v>
      </c>
    </row>
    <row r="34" spans="1:10" x14ac:dyDescent="0.3">
      <c r="A34" s="69"/>
      <c r="B34" s="29"/>
      <c r="C34" s="29"/>
      <c r="D34" s="29"/>
      <c r="E34" s="29"/>
      <c r="F34" s="29"/>
      <c r="G34" s="62"/>
      <c r="H34" s="29"/>
      <c r="I34" s="29"/>
      <c r="J34" s="63"/>
    </row>
    <row r="35" spans="1:10" x14ac:dyDescent="0.3">
      <c r="A35" s="69"/>
      <c r="B35" s="289" t="s">
        <v>673</v>
      </c>
      <c r="C35" s="290"/>
      <c r="D35" s="290"/>
      <c r="E35" s="290"/>
      <c r="F35" s="290"/>
      <c r="G35" s="262"/>
      <c r="H35" s="263"/>
      <c r="I35" s="290"/>
      <c r="J35" s="264"/>
    </row>
    <row r="36" spans="1:10" x14ac:dyDescent="0.3">
      <c r="A36" s="69"/>
      <c r="B36" s="529" t="s">
        <v>70</v>
      </c>
      <c r="C36" s="530"/>
      <c r="D36" s="64" t="s">
        <v>645</v>
      </c>
      <c r="E36" s="65" t="s">
        <v>646</v>
      </c>
      <c r="F36" s="268" t="s">
        <v>663</v>
      </c>
      <c r="G36" s="268" t="s">
        <v>664</v>
      </c>
      <c r="H36" s="268" t="s">
        <v>665</v>
      </c>
      <c r="I36" s="66" t="s">
        <v>666</v>
      </c>
      <c r="J36" s="67" t="s">
        <v>649</v>
      </c>
    </row>
    <row r="37" spans="1:10" x14ac:dyDescent="0.3">
      <c r="A37" s="12"/>
      <c r="B37" s="594"/>
      <c r="C37" s="594"/>
      <c r="D37" s="269"/>
      <c r="E37" s="270"/>
      <c r="F37" s="356"/>
      <c r="G37" s="272"/>
      <c r="H37" s="273"/>
      <c r="I37" s="270"/>
      <c r="J37" s="274"/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43333</v>
      </c>
      <c r="G38" s="272">
        <f>+FACTORPRESTACIONAL</f>
        <v>0.62980000000000003</v>
      </c>
      <c r="H38" s="273">
        <f t="shared" ref="H38:H39" si="3">E38*(F38+(F38*G38))</f>
        <v>70624.123399999997</v>
      </c>
      <c r="I38" s="270">
        <v>6</v>
      </c>
      <c r="J38" s="274">
        <f t="shared" ref="J38:J39" si="4">H38/I38</f>
        <v>11770.687233333332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73666</v>
      </c>
      <c r="G39" s="272">
        <f>+FACTORPRESTACIONAL</f>
        <v>0.62980000000000003</v>
      </c>
      <c r="H39" s="273">
        <f t="shared" si="3"/>
        <v>120060.8468</v>
      </c>
      <c r="I39" s="270">
        <v>6</v>
      </c>
      <c r="J39" s="274">
        <f t="shared" si="4"/>
        <v>20010.141133333334</v>
      </c>
    </row>
    <row r="40" spans="1:10" ht="15" thickBot="1" x14ac:dyDescent="0.35">
      <c r="A40" s="73"/>
      <c r="B40" s="554"/>
      <c r="C40" s="554"/>
      <c r="D40" s="269"/>
      <c r="E40" s="280"/>
      <c r="F40" s="269"/>
      <c r="G40" s="348"/>
      <c r="H40" s="269"/>
      <c r="I40" s="280"/>
      <c r="J40" s="274"/>
    </row>
    <row r="41" spans="1:10" x14ac:dyDescent="0.3">
      <c r="B41" s="557" t="s">
        <v>667</v>
      </c>
      <c r="C41" s="558"/>
      <c r="D41" s="558"/>
      <c r="E41" s="558"/>
      <c r="F41" s="558"/>
      <c r="G41" s="558"/>
      <c r="H41" s="558"/>
      <c r="I41" s="559"/>
      <c r="J41" s="70">
        <f>SUM(J37:J40)</f>
        <v>31780.828366666668</v>
      </c>
    </row>
    <row r="42" spans="1:10" x14ac:dyDescent="0.3">
      <c r="B42" s="580" t="s">
        <v>675</v>
      </c>
      <c r="C42" s="581"/>
      <c r="D42" s="581"/>
      <c r="E42" s="581"/>
      <c r="F42" s="581"/>
      <c r="G42" s="581"/>
      <c r="H42" s="581"/>
      <c r="I42" s="582"/>
      <c r="J42" s="283">
        <f>ROUND(J41,0)</f>
        <v>31781</v>
      </c>
    </row>
    <row r="43" spans="1:10" x14ac:dyDescent="0.3">
      <c r="B43" s="47"/>
      <c r="C43" s="47"/>
      <c r="D43" s="47"/>
      <c r="E43" s="47"/>
      <c r="F43" s="47"/>
      <c r="G43" s="45"/>
      <c r="H43" s="48"/>
      <c r="I43" s="71"/>
      <c r="J43" s="72"/>
    </row>
    <row r="44" spans="1:10" ht="15" thickBot="1" x14ac:dyDescent="0.35">
      <c r="B44" s="511" t="s">
        <v>668</v>
      </c>
      <c r="C44" s="511"/>
      <c r="D44" s="511"/>
      <c r="E44" s="511"/>
      <c r="F44" s="511"/>
      <c r="G44" s="511"/>
      <c r="H44" s="512"/>
      <c r="I44" s="74"/>
      <c r="J44" s="284">
        <f>+ROUND(J16+J25+J33+J42,0)</f>
        <v>90622</v>
      </c>
    </row>
  </sheetData>
  <mergeCells count="36"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  <mergeCell ref="B29:E29"/>
    <mergeCell ref="B14:F14"/>
    <mergeCell ref="B15:I15"/>
    <mergeCell ref="B16:I16"/>
    <mergeCell ref="B19:E19"/>
    <mergeCell ref="B20:E20"/>
    <mergeCell ref="B21:E21"/>
    <mergeCell ref="B22:E22"/>
    <mergeCell ref="B23:E23"/>
    <mergeCell ref="B24:I24"/>
    <mergeCell ref="B25:I25"/>
    <mergeCell ref="B28:E28"/>
    <mergeCell ref="B44:H44"/>
    <mergeCell ref="B30:E30"/>
    <mergeCell ref="B31:E31"/>
    <mergeCell ref="B32:I32"/>
    <mergeCell ref="B33:I33"/>
    <mergeCell ref="B36:C36"/>
    <mergeCell ref="B37:C37"/>
    <mergeCell ref="B38:C38"/>
    <mergeCell ref="B39:C39"/>
    <mergeCell ref="B40:C40"/>
    <mergeCell ref="B41:I41"/>
    <mergeCell ref="B42:I42"/>
  </mergeCells>
  <pageMargins left="0.7" right="0.7" top="0.75" bottom="0.75" header="0.3" footer="0.3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E34E3-8A3D-4CCC-8D13-131A40D67CD4}">
  <dimension ref="A1:J44"/>
  <sheetViews>
    <sheetView view="pageBreakPreview" topLeftCell="A10" zoomScale="60" zoomScaleNormal="100" workbookViewId="0">
      <selection activeCell="H20" sqref="H20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'3,04'!C4:I4</f>
        <v>ESTRUCTURAS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PRESUPUESTO!A20</f>
        <v>3.07</v>
      </c>
      <c r="C5" s="521" t="str">
        <f>PRESUPUESTO!B20</f>
        <v>Concreto de limpieza 1500 psi</v>
      </c>
      <c r="D5" s="521"/>
      <c r="E5" s="521"/>
      <c r="F5" s="521"/>
      <c r="G5" s="521"/>
      <c r="H5" s="521"/>
      <c r="I5" s="521"/>
      <c r="J5" s="288" t="str">
        <f>PRESUPUESTO!C20</f>
        <v>M2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(J42*0.1)</f>
        <v>476.70000000000005</v>
      </c>
      <c r="J9" s="19">
        <f>I9*H9</f>
        <v>476.70000000000005</v>
      </c>
    </row>
    <row r="10" spans="1:10" x14ac:dyDescent="0.3">
      <c r="A10" s="22"/>
      <c r="B10" s="528" t="s">
        <v>685</v>
      </c>
      <c r="C10" s="528"/>
      <c r="D10" s="528"/>
      <c r="E10" s="528"/>
      <c r="F10" s="568"/>
      <c r="G10" s="16" t="s">
        <v>679</v>
      </c>
      <c r="H10" s="23">
        <v>7.8000000000000014E-2</v>
      </c>
      <c r="I10" s="24">
        <v>27000</v>
      </c>
      <c r="J10" s="19">
        <f>I10*H10</f>
        <v>2106.0000000000005</v>
      </c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2582.7000000000007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2582.7000000000007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304</v>
      </c>
      <c r="B20" s="550" t="str">
        <f t="shared" ref="B20" si="0">VLOOKUP(A20,INSUMOS,2,FALSE)</f>
        <v>Concreto de 1500 PSI</v>
      </c>
      <c r="C20" s="560"/>
      <c r="D20" s="560"/>
      <c r="E20" s="561"/>
      <c r="F20" s="35" t="str">
        <f t="shared" ref="F20" si="1">VLOOKUP(A20,INSUMOS,3,FALSE)</f>
        <v>M3</v>
      </c>
      <c r="G20" s="80">
        <v>0.1</v>
      </c>
      <c r="H20" s="360">
        <f t="shared" ref="H20" si="2">VLOOKUP(A20,INSUMOS,4,FALSE)</f>
        <v>180000</v>
      </c>
      <c r="I20" s="38">
        <v>0.05</v>
      </c>
      <c r="J20" s="39">
        <f>(H20*G20)*(I20+1)</f>
        <v>18900</v>
      </c>
    </row>
    <row r="21" spans="1:10" ht="14.4" customHeight="1" x14ac:dyDescent="0.3">
      <c r="A21" s="77"/>
      <c r="B21" s="596"/>
      <c r="C21" s="597"/>
      <c r="D21" s="597"/>
      <c r="E21" s="598"/>
      <c r="F21" s="357"/>
      <c r="G21" s="78"/>
      <c r="H21" s="37"/>
      <c r="I21" s="38"/>
      <c r="J21" s="39"/>
    </row>
    <row r="22" spans="1:10" ht="14.4" customHeight="1" x14ac:dyDescent="0.3">
      <c r="A22" s="77"/>
      <c r="B22" s="596"/>
      <c r="C22" s="597"/>
      <c r="D22" s="597"/>
      <c r="E22" s="598"/>
      <c r="F22" s="357"/>
      <c r="G22" s="79"/>
      <c r="H22" s="37"/>
      <c r="I22" s="38"/>
      <c r="J22" s="39"/>
    </row>
    <row r="23" spans="1:10" ht="15" customHeight="1" x14ac:dyDescent="0.3">
      <c r="A23" s="77"/>
      <c r="B23" s="596"/>
      <c r="C23" s="597"/>
      <c r="D23" s="597"/>
      <c r="E23" s="598"/>
      <c r="F23" s="357"/>
      <c r="G23" s="79"/>
      <c r="H23" s="37"/>
      <c r="I23" s="38"/>
      <c r="J23" s="39"/>
    </row>
    <row r="24" spans="1:10" x14ac:dyDescent="0.3">
      <c r="A24" s="50" t="s">
        <v>644</v>
      </c>
      <c r="B24" s="545" t="s">
        <v>650</v>
      </c>
      <c r="C24" s="546"/>
      <c r="D24" s="546"/>
      <c r="E24" s="546"/>
      <c r="F24" s="546"/>
      <c r="G24" s="510"/>
      <c r="H24" s="510"/>
      <c r="I24" s="510"/>
      <c r="J24" s="261">
        <f>SUM(J20:J23)</f>
        <v>18900</v>
      </c>
    </row>
    <row r="25" spans="1:10" x14ac:dyDescent="0.3">
      <c r="A25" s="51"/>
      <c r="B25" s="532" t="s">
        <v>651</v>
      </c>
      <c r="C25" s="547"/>
      <c r="D25" s="547"/>
      <c r="E25" s="547"/>
      <c r="F25" s="547"/>
      <c r="G25" s="547"/>
      <c r="H25" s="547"/>
      <c r="I25" s="547"/>
      <c r="J25" s="377">
        <f>ROUND(J24,0)</f>
        <v>18900</v>
      </c>
    </row>
    <row r="26" spans="1:10" x14ac:dyDescent="0.3">
      <c r="A26" s="22"/>
      <c r="B26" s="47"/>
      <c r="C26" s="47"/>
      <c r="D26" s="47"/>
      <c r="E26" s="47"/>
      <c r="F26" s="47"/>
      <c r="G26" s="45"/>
      <c r="H26" s="48"/>
      <c r="I26" s="47"/>
      <c r="J26" s="49"/>
    </row>
    <row r="27" spans="1:10" x14ac:dyDescent="0.3">
      <c r="A27" s="25"/>
      <c r="B27" s="289" t="s">
        <v>672</v>
      </c>
      <c r="C27" s="290"/>
      <c r="D27" s="290"/>
      <c r="E27" s="290"/>
      <c r="F27" s="290"/>
      <c r="G27" s="262"/>
      <c r="H27" s="263"/>
      <c r="I27" s="290"/>
      <c r="J27" s="264"/>
    </row>
    <row r="28" spans="1:10" x14ac:dyDescent="0.3">
      <c r="A28" s="12"/>
      <c r="B28" s="533" t="s">
        <v>70</v>
      </c>
      <c r="C28" s="534"/>
      <c r="D28" s="534"/>
      <c r="E28" s="535"/>
      <c r="F28" s="378" t="s">
        <v>645</v>
      </c>
      <c r="G28" s="378" t="s">
        <v>646</v>
      </c>
      <c r="H28" s="379" t="s">
        <v>659</v>
      </c>
      <c r="I28" s="380" t="s">
        <v>660</v>
      </c>
      <c r="J28" s="381" t="s">
        <v>649</v>
      </c>
    </row>
    <row r="29" spans="1:10" x14ac:dyDescent="0.3">
      <c r="A29" s="12"/>
      <c r="B29" s="562"/>
      <c r="C29" s="563"/>
      <c r="D29" s="563"/>
      <c r="E29" s="564"/>
      <c r="F29" s="52"/>
      <c r="G29" s="53"/>
      <c r="H29" s="54"/>
      <c r="I29" s="55"/>
      <c r="J29" s="56"/>
    </row>
    <row r="30" spans="1:10" ht="24" customHeight="1" x14ac:dyDescent="0.3">
      <c r="A30" s="28"/>
      <c r="B30" s="565"/>
      <c r="C30" s="566"/>
      <c r="D30" s="566"/>
      <c r="E30" s="567"/>
      <c r="F30" s="57"/>
      <c r="G30" s="58"/>
      <c r="H30" s="41"/>
      <c r="I30" s="59"/>
      <c r="J30" s="19"/>
    </row>
    <row r="31" spans="1:10" x14ac:dyDescent="0.3">
      <c r="A31" s="12"/>
      <c r="B31" s="542"/>
      <c r="C31" s="543"/>
      <c r="D31" s="543"/>
      <c r="E31" s="544"/>
      <c r="F31" s="60"/>
      <c r="G31" s="58"/>
      <c r="H31" s="41"/>
      <c r="I31" s="61"/>
      <c r="J31" s="19"/>
    </row>
    <row r="32" spans="1:10" x14ac:dyDescent="0.3">
      <c r="A32" s="388" t="s">
        <v>644</v>
      </c>
      <c r="B32" s="545" t="s">
        <v>661</v>
      </c>
      <c r="C32" s="546"/>
      <c r="D32" s="546"/>
      <c r="E32" s="546"/>
      <c r="F32" s="546"/>
      <c r="G32" s="510"/>
      <c r="H32" s="510"/>
      <c r="I32" s="510"/>
      <c r="J32" s="261">
        <f>SUM(J29:J31)</f>
        <v>0</v>
      </c>
    </row>
    <row r="33" spans="1:10" x14ac:dyDescent="0.3">
      <c r="A33" s="68"/>
      <c r="B33" s="532" t="s">
        <v>662</v>
      </c>
      <c r="C33" s="547"/>
      <c r="D33" s="547"/>
      <c r="E33" s="547"/>
      <c r="F33" s="547"/>
      <c r="G33" s="547"/>
      <c r="H33" s="547"/>
      <c r="I33" s="547"/>
      <c r="J33" s="377">
        <f>ROUND(J32,0)</f>
        <v>0</v>
      </c>
    </row>
    <row r="34" spans="1:10" x14ac:dyDescent="0.3">
      <c r="A34" s="69"/>
      <c r="B34" s="29"/>
      <c r="C34" s="29"/>
      <c r="D34" s="29"/>
      <c r="E34" s="29"/>
      <c r="F34" s="29"/>
      <c r="G34" s="62"/>
      <c r="H34" s="29"/>
      <c r="I34" s="29"/>
      <c r="J34" s="63"/>
    </row>
    <row r="35" spans="1:10" x14ac:dyDescent="0.3">
      <c r="A35" s="69"/>
      <c r="B35" s="289" t="s">
        <v>673</v>
      </c>
      <c r="C35" s="290"/>
      <c r="D35" s="290"/>
      <c r="E35" s="290"/>
      <c r="F35" s="290"/>
      <c r="G35" s="262"/>
      <c r="H35" s="263"/>
      <c r="I35" s="290"/>
      <c r="J35" s="264"/>
    </row>
    <row r="36" spans="1:10" x14ac:dyDescent="0.3">
      <c r="A36" s="69"/>
      <c r="B36" s="529" t="s">
        <v>70</v>
      </c>
      <c r="C36" s="530"/>
      <c r="D36" s="64" t="s">
        <v>645</v>
      </c>
      <c r="E36" s="65" t="s">
        <v>646</v>
      </c>
      <c r="F36" s="268" t="s">
        <v>663</v>
      </c>
      <c r="G36" s="268" t="s">
        <v>664</v>
      </c>
      <c r="H36" s="268" t="s">
        <v>665</v>
      </c>
      <c r="I36" s="66" t="s">
        <v>666</v>
      </c>
      <c r="J36" s="67" t="s">
        <v>649</v>
      </c>
    </row>
    <row r="37" spans="1:10" x14ac:dyDescent="0.3">
      <c r="A37" s="12"/>
      <c r="B37" s="594"/>
      <c r="C37" s="594"/>
      <c r="D37" s="269"/>
      <c r="E37" s="270"/>
      <c r="F37" s="356"/>
      <c r="G37" s="272"/>
      <c r="H37" s="273"/>
      <c r="I37" s="270"/>
      <c r="J37" s="274"/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43333</v>
      </c>
      <c r="G38" s="272">
        <f>+FACTORPRESTACIONAL</f>
        <v>0.62980000000000003</v>
      </c>
      <c r="H38" s="273">
        <f t="shared" ref="H38:H39" si="3">E38*(F38+(F38*G38))</f>
        <v>70624.123399999997</v>
      </c>
      <c r="I38" s="270">
        <v>40</v>
      </c>
      <c r="J38" s="274">
        <f t="shared" ref="J38:J39" si="4">H38/I38</f>
        <v>1765.603085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73666</v>
      </c>
      <c r="G39" s="272">
        <f>+FACTORPRESTACIONAL</f>
        <v>0.62980000000000003</v>
      </c>
      <c r="H39" s="273">
        <f t="shared" si="3"/>
        <v>120060.8468</v>
      </c>
      <c r="I39" s="270">
        <v>40</v>
      </c>
      <c r="J39" s="274">
        <f t="shared" si="4"/>
        <v>3001.52117</v>
      </c>
    </row>
    <row r="40" spans="1:10" ht="15" thickBot="1" x14ac:dyDescent="0.35">
      <c r="A40" s="73"/>
      <c r="B40" s="554"/>
      <c r="C40" s="554"/>
      <c r="D40" s="269"/>
      <c r="E40" s="280"/>
      <c r="F40" s="269"/>
      <c r="G40" s="348"/>
      <c r="H40" s="269"/>
      <c r="I40" s="280"/>
      <c r="J40" s="274"/>
    </row>
    <row r="41" spans="1:10" x14ac:dyDescent="0.3">
      <c r="B41" s="557" t="s">
        <v>667</v>
      </c>
      <c r="C41" s="558"/>
      <c r="D41" s="558"/>
      <c r="E41" s="558"/>
      <c r="F41" s="558"/>
      <c r="G41" s="558"/>
      <c r="H41" s="558"/>
      <c r="I41" s="559"/>
      <c r="J41" s="70">
        <f>SUM(J37:J40)</f>
        <v>4767.1242549999997</v>
      </c>
    </row>
    <row r="42" spans="1:10" x14ac:dyDescent="0.3">
      <c r="B42" s="580" t="s">
        <v>675</v>
      </c>
      <c r="C42" s="581"/>
      <c r="D42" s="581"/>
      <c r="E42" s="581"/>
      <c r="F42" s="581"/>
      <c r="G42" s="581"/>
      <c r="H42" s="581"/>
      <c r="I42" s="582"/>
      <c r="J42" s="283">
        <f>ROUND(J41,0)</f>
        <v>4767</v>
      </c>
    </row>
    <row r="43" spans="1:10" x14ac:dyDescent="0.3">
      <c r="B43" s="47"/>
      <c r="C43" s="47"/>
      <c r="D43" s="47"/>
      <c r="E43" s="47"/>
      <c r="F43" s="47"/>
      <c r="G43" s="45"/>
      <c r="H43" s="48"/>
      <c r="I43" s="71"/>
      <c r="J43" s="72"/>
    </row>
    <row r="44" spans="1:10" ht="15" thickBot="1" x14ac:dyDescent="0.35">
      <c r="B44" s="511" t="s">
        <v>668</v>
      </c>
      <c r="C44" s="511"/>
      <c r="D44" s="511"/>
      <c r="E44" s="511"/>
      <c r="F44" s="511"/>
      <c r="G44" s="511"/>
      <c r="H44" s="512"/>
      <c r="I44" s="74"/>
      <c r="J44" s="284">
        <f>+ROUND(J16+J25+J33+J42,0)</f>
        <v>26250</v>
      </c>
    </row>
  </sheetData>
  <mergeCells count="36"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  <mergeCell ref="B29:E29"/>
    <mergeCell ref="B14:F14"/>
    <mergeCell ref="B15:I15"/>
    <mergeCell ref="B16:I16"/>
    <mergeCell ref="B19:E19"/>
    <mergeCell ref="B20:E20"/>
    <mergeCell ref="B21:E21"/>
    <mergeCell ref="B22:E22"/>
    <mergeCell ref="B23:E23"/>
    <mergeCell ref="B24:I24"/>
    <mergeCell ref="B25:I25"/>
    <mergeCell ref="B28:E28"/>
    <mergeCell ref="B44:H44"/>
    <mergeCell ref="B30:E30"/>
    <mergeCell ref="B31:E31"/>
    <mergeCell ref="B32:I32"/>
    <mergeCell ref="B33:I33"/>
    <mergeCell ref="B36:C36"/>
    <mergeCell ref="B37:C37"/>
    <mergeCell ref="B38:C38"/>
    <mergeCell ref="B39:C39"/>
    <mergeCell ref="B40:C40"/>
    <mergeCell ref="B41:I41"/>
    <mergeCell ref="B42:I42"/>
  </mergeCells>
  <pageMargins left="0.7" right="0.7" top="0.75" bottom="0.75" header="0.3" footer="0.3"/>
  <pageSetup paperSize="9" scale="8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6EA8D-80F2-4871-AA68-DBB7042A5613}">
  <dimension ref="A1:J45"/>
  <sheetViews>
    <sheetView view="pageBreakPreview" zoomScale="60" zoomScaleNormal="100" workbookViewId="0">
      <selection activeCell="L19" sqref="L19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'3,04'!C4:I4</f>
        <v>ESTRUCTURAS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PRESUPUESTO!A21</f>
        <v>3.08</v>
      </c>
      <c r="C5" s="521" t="str">
        <f>PRESUPUESTO!B21</f>
        <v xml:space="preserve">Mortero piso impermeable </v>
      </c>
      <c r="D5" s="521"/>
      <c r="E5" s="521"/>
      <c r="F5" s="521"/>
      <c r="G5" s="521"/>
      <c r="H5" s="521"/>
      <c r="I5" s="521"/>
      <c r="J5" s="288" t="str">
        <f>PRESUPUESTO!C20</f>
        <v>M2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1906.8000000000002</v>
      </c>
      <c r="J9" s="19">
        <f>I9*H9</f>
        <v>1906.8000000000002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1906.8000000000002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1906.8000000000002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540</v>
      </c>
      <c r="B20" s="550" t="str">
        <f t="shared" ref="B20" si="0">VLOOKUP(A20,INSUMOS,2,FALSE)</f>
        <v>Acronal</v>
      </c>
      <c r="C20" s="560"/>
      <c r="D20" s="560"/>
      <c r="E20" s="561"/>
      <c r="F20" s="35" t="str">
        <f t="shared" ref="F20" si="1">VLOOKUP(A20,INSUMOS,3,FALSE)</f>
        <v>GLB</v>
      </c>
      <c r="G20" s="80">
        <v>0.1</v>
      </c>
      <c r="H20" s="360">
        <f t="shared" ref="H20:H22" si="2">VLOOKUP(A20,INSUMOS,4,FALSE)</f>
        <v>45000</v>
      </c>
      <c r="I20" s="38">
        <v>0.05</v>
      </c>
      <c r="J20" s="39">
        <f>(H20*G20)*(I20+1)</f>
        <v>4725</v>
      </c>
    </row>
    <row r="21" spans="1:10" ht="14.4" customHeight="1" x14ac:dyDescent="0.3">
      <c r="A21" s="77" t="s">
        <v>290</v>
      </c>
      <c r="B21" s="550" t="str">
        <f t="shared" ref="B21:B22" si="3">VLOOKUP(A21,INSUMOS,2,FALSE)</f>
        <v>Mortero 1:4 normal</v>
      </c>
      <c r="C21" s="560"/>
      <c r="D21" s="560"/>
      <c r="E21" s="561"/>
      <c r="F21" s="35" t="str">
        <f t="shared" ref="F21:F22" si="4">VLOOKUP(A21,INSUMOS,3,FALSE)</f>
        <v>M3</v>
      </c>
      <c r="G21" s="80">
        <v>0.1</v>
      </c>
      <c r="H21" s="360">
        <f t="shared" si="2"/>
        <v>362319</v>
      </c>
      <c r="I21" s="38">
        <v>0.05</v>
      </c>
      <c r="J21" s="39">
        <f>(H21*G21)*(I21+1)</f>
        <v>38043.495000000003</v>
      </c>
    </row>
    <row r="22" spans="1:10" ht="14.4" customHeight="1" x14ac:dyDescent="0.3">
      <c r="A22" s="77" t="s">
        <v>245</v>
      </c>
      <c r="B22" s="550" t="str">
        <f t="shared" si="3"/>
        <v xml:space="preserve">Marmolina 38kg </v>
      </c>
      <c r="C22" s="560"/>
      <c r="D22" s="560"/>
      <c r="E22" s="561"/>
      <c r="F22" s="35" t="str">
        <f t="shared" si="4"/>
        <v>BULTO</v>
      </c>
      <c r="G22" s="78">
        <v>0.1</v>
      </c>
      <c r="H22" s="360">
        <f t="shared" si="2"/>
        <v>43054</v>
      </c>
      <c r="I22" s="38">
        <v>0.05</v>
      </c>
      <c r="J22" s="39">
        <f>(H22*G22)*(I22+1)</f>
        <v>4520.670000000001</v>
      </c>
    </row>
    <row r="23" spans="1:10" ht="14.4" customHeight="1" x14ac:dyDescent="0.3">
      <c r="A23" s="77"/>
      <c r="B23" s="596"/>
      <c r="C23" s="597"/>
      <c r="D23" s="597"/>
      <c r="E23" s="598"/>
      <c r="F23" s="357"/>
      <c r="G23" s="79"/>
      <c r="H23" s="37"/>
      <c r="I23" s="38"/>
      <c r="J23" s="39"/>
    </row>
    <row r="24" spans="1:10" ht="15" customHeight="1" x14ac:dyDescent="0.3">
      <c r="A24" s="77"/>
      <c r="B24" s="596"/>
      <c r="C24" s="597"/>
      <c r="D24" s="597"/>
      <c r="E24" s="598"/>
      <c r="F24" s="357"/>
      <c r="G24" s="79"/>
      <c r="H24" s="37"/>
      <c r="I24" s="38"/>
      <c r="J24" s="39"/>
    </row>
    <row r="25" spans="1:10" x14ac:dyDescent="0.3">
      <c r="A25" s="50" t="s">
        <v>644</v>
      </c>
      <c r="B25" s="545" t="s">
        <v>650</v>
      </c>
      <c r="C25" s="546"/>
      <c r="D25" s="546"/>
      <c r="E25" s="546"/>
      <c r="F25" s="546"/>
      <c r="G25" s="510"/>
      <c r="H25" s="510"/>
      <c r="I25" s="510"/>
      <c r="J25" s="261">
        <f>SUM(J20:J24)</f>
        <v>47289.165000000001</v>
      </c>
    </row>
    <row r="26" spans="1:10" x14ac:dyDescent="0.3">
      <c r="A26" s="51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ROUND(J25,0)</f>
        <v>47289</v>
      </c>
    </row>
    <row r="27" spans="1:10" x14ac:dyDescent="0.3">
      <c r="A27" s="22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25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12"/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12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ht="24" customHeight="1" x14ac:dyDescent="0.3">
      <c r="A31" s="28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12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388" t="s">
        <v>644</v>
      </c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68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69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69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x14ac:dyDescent="0.3">
      <c r="A37" s="69"/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12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x14ac:dyDescent="0.3">
      <c r="A39" s="76" t="s">
        <v>591</v>
      </c>
      <c r="B39" s="554" t="str">
        <f>IF(A39="","",VLOOKUP(A39,INSUMOS,2,FALSE))</f>
        <v>Ayudante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43333</v>
      </c>
      <c r="G39" s="272">
        <f>+FACTORPRESTACIONAL</f>
        <v>0.62980000000000003</v>
      </c>
      <c r="H39" s="273">
        <f t="shared" ref="H39:H40" si="5">E39*(F39+(F39*G39))</f>
        <v>70624.123399999997</v>
      </c>
      <c r="I39" s="270">
        <v>10</v>
      </c>
      <c r="J39" s="274">
        <f t="shared" ref="J39:J40" si="6">H39/I39</f>
        <v>7062.4123399999999</v>
      </c>
    </row>
    <row r="40" spans="1:10" x14ac:dyDescent="0.3">
      <c r="A40" s="260" t="s">
        <v>593</v>
      </c>
      <c r="B40" s="554" t="str">
        <f>IF(A40="","",VLOOKUP(A40,INSUMOS,2,FALSE))</f>
        <v>Oficial</v>
      </c>
      <c r="C40" s="554" t="e">
        <f>IF(B40="","",VLOOKUP(B40,[1]INSUMOS!B181:F193,2,FALSE))</f>
        <v>#N/A</v>
      </c>
      <c r="D40" s="269" t="s">
        <v>656</v>
      </c>
      <c r="E40" s="270">
        <v>1</v>
      </c>
      <c r="F40" s="271">
        <f>IF(A40="","",VLOOKUP(A40,INSUMOS,3,FALSE))</f>
        <v>73666</v>
      </c>
      <c r="G40" s="272">
        <f>+FACTORPRESTACIONAL</f>
        <v>0.62980000000000003</v>
      </c>
      <c r="H40" s="273">
        <f t="shared" si="5"/>
        <v>120060.8468</v>
      </c>
      <c r="I40" s="270">
        <v>10</v>
      </c>
      <c r="J40" s="274">
        <f t="shared" si="6"/>
        <v>12006.08468</v>
      </c>
    </row>
    <row r="41" spans="1:10" ht="15" thickBot="1" x14ac:dyDescent="0.35">
      <c r="A41" s="73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19068.497019999999</v>
      </c>
    </row>
    <row r="43" spans="1:10" x14ac:dyDescent="0.3"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19068</v>
      </c>
    </row>
    <row r="44" spans="1:10" x14ac:dyDescent="0.3"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+ROUND(J16+J26+J34+J43,0)</f>
        <v>68264</v>
      </c>
    </row>
  </sheetData>
  <mergeCells count="37"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  <mergeCell ref="B30:E30"/>
    <mergeCell ref="B14:F14"/>
    <mergeCell ref="B15:I15"/>
    <mergeCell ref="B16:I16"/>
    <mergeCell ref="B19:E19"/>
    <mergeCell ref="B20:E20"/>
    <mergeCell ref="B22:E22"/>
    <mergeCell ref="B21:E21"/>
    <mergeCell ref="B23:E23"/>
    <mergeCell ref="B24:E24"/>
    <mergeCell ref="B25:I25"/>
    <mergeCell ref="B26:I26"/>
    <mergeCell ref="B29:E29"/>
    <mergeCell ref="B45:H45"/>
    <mergeCell ref="B31:E31"/>
    <mergeCell ref="B32:E32"/>
    <mergeCell ref="B33:I33"/>
    <mergeCell ref="B34:I34"/>
    <mergeCell ref="B37:C37"/>
    <mergeCell ref="B38:C38"/>
    <mergeCell ref="B39:C39"/>
    <mergeCell ref="B40:C40"/>
    <mergeCell ref="B41:C41"/>
    <mergeCell ref="B42:I42"/>
    <mergeCell ref="B43:I43"/>
  </mergeCells>
  <pageMargins left="0.7" right="0.7" top="0.75" bottom="0.75" header="0.3" footer="0.3"/>
  <pageSetup paperSize="9" scale="8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92966-01D3-4831-AB8D-DCCF5F1E608C}">
  <dimension ref="A1:J44"/>
  <sheetViews>
    <sheetView view="pageBreakPreview" zoomScale="60" zoomScaleNormal="100" workbookViewId="0">
      <selection activeCell="G22" sqref="G22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x14ac:dyDescent="0.3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'2,04'!C3:I3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PRESUPUESTO!B13</f>
        <v>ESTRUCTURAS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+PRESUPUESTO!A22</f>
        <v>3.09</v>
      </c>
      <c r="C5" s="521" t="str">
        <f>+PRESUPUESTO!B22</f>
        <v>concreto columnas, vigas aereas y dinteles de 3000 psi</v>
      </c>
      <c r="D5" s="521"/>
      <c r="E5" s="521"/>
      <c r="F5" s="521"/>
      <c r="G5" s="521"/>
      <c r="H5" s="521"/>
      <c r="I5" s="521"/>
      <c r="J5" s="288" t="str">
        <f>PRESUPUESTO!C14</f>
        <v>M3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(J42*0.1)</f>
        <v>13418.6</v>
      </c>
      <c r="J9" s="19">
        <f>+I9/H9</f>
        <v>13418.6</v>
      </c>
    </row>
    <row r="10" spans="1:10" x14ac:dyDescent="0.3">
      <c r="A10" s="22"/>
      <c r="B10" s="528" t="s">
        <v>556</v>
      </c>
      <c r="C10" s="528"/>
      <c r="D10" s="528"/>
      <c r="E10" s="528"/>
      <c r="F10" s="568"/>
      <c r="G10" s="16" t="s">
        <v>679</v>
      </c>
      <c r="H10" s="23">
        <v>0.5</v>
      </c>
      <c r="I10" s="24">
        <v>3000</v>
      </c>
      <c r="J10" s="19">
        <f>+I10/H10</f>
        <v>6000</v>
      </c>
    </row>
    <row r="11" spans="1:10" x14ac:dyDescent="0.3">
      <c r="A11" s="76"/>
      <c r="B11" s="548" t="s">
        <v>576</v>
      </c>
      <c r="C11" s="548"/>
      <c r="D11" s="548"/>
      <c r="E11" s="548"/>
      <c r="F11" s="545"/>
      <c r="G11" s="16" t="s">
        <v>654</v>
      </c>
      <c r="H11" s="26">
        <v>0.1</v>
      </c>
      <c r="I11" s="24">
        <v>29029</v>
      </c>
      <c r="J11" s="19">
        <f>+I11/H11</f>
        <v>290290</v>
      </c>
    </row>
    <row r="12" spans="1:10" x14ac:dyDescent="0.3">
      <c r="A12" s="76"/>
      <c r="B12" s="548" t="s">
        <v>680</v>
      </c>
      <c r="C12" s="548"/>
      <c r="D12" s="548"/>
      <c r="E12" s="548"/>
      <c r="F12" s="545"/>
      <c r="G12" s="16" t="s">
        <v>681</v>
      </c>
      <c r="H12" s="26">
        <v>1</v>
      </c>
      <c r="I12" s="24">
        <v>125000</v>
      </c>
      <c r="J12" s="19">
        <f>+I12/H12</f>
        <v>125000</v>
      </c>
    </row>
    <row r="13" spans="1:10" x14ac:dyDescent="0.3">
      <c r="A13" s="76"/>
      <c r="B13" s="528" t="s">
        <v>686</v>
      </c>
      <c r="C13" s="528"/>
      <c r="D13" s="528"/>
      <c r="E13" s="528"/>
      <c r="F13" s="568"/>
      <c r="G13" s="16" t="s">
        <v>656</v>
      </c>
      <c r="H13" s="23">
        <v>0.1</v>
      </c>
      <c r="I13" s="24">
        <v>2600</v>
      </c>
      <c r="J13" s="19">
        <f>+I13/H13</f>
        <v>26000</v>
      </c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460708.6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460708.6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300</v>
      </c>
      <c r="B20" s="550" t="str">
        <f t="shared" ref="B20" si="0">VLOOKUP(A20,INSUMOS,2,FALSE)</f>
        <v>Concreto de 3000 PSI</v>
      </c>
      <c r="C20" s="560"/>
      <c r="D20" s="560"/>
      <c r="E20" s="561"/>
      <c r="F20" s="35" t="str">
        <f t="shared" ref="F20" si="1">VLOOKUP(A20,INSUMOS,3,FALSE)</f>
        <v>M3</v>
      </c>
      <c r="G20" s="78">
        <v>1</v>
      </c>
      <c r="H20" s="360">
        <f t="shared" ref="H20" si="2">VLOOKUP(A20,INSUMOS,4,FALSE)</f>
        <v>679763</v>
      </c>
      <c r="I20" s="38">
        <v>0.05</v>
      </c>
      <c r="J20" s="39">
        <f>(H20*G20)*(I20+1)</f>
        <v>713751.15</v>
      </c>
    </row>
    <row r="21" spans="1:10" ht="14.4" customHeight="1" x14ac:dyDescent="0.3">
      <c r="A21" s="77"/>
      <c r="B21" s="596"/>
      <c r="C21" s="597"/>
      <c r="D21" s="597"/>
      <c r="E21" s="598"/>
      <c r="F21" s="357"/>
      <c r="G21" s="78"/>
      <c r="H21" s="37"/>
      <c r="I21" s="38"/>
      <c r="J21" s="39"/>
    </row>
    <row r="22" spans="1:10" ht="14.4" customHeight="1" x14ac:dyDescent="0.3">
      <c r="A22" s="77"/>
      <c r="B22" s="596"/>
      <c r="C22" s="597"/>
      <c r="D22" s="597"/>
      <c r="E22" s="598"/>
      <c r="F22" s="357"/>
      <c r="G22" s="79"/>
      <c r="H22" s="37"/>
      <c r="I22" s="38"/>
      <c r="J22" s="39"/>
    </row>
    <row r="23" spans="1:10" ht="15" customHeight="1" x14ac:dyDescent="0.3">
      <c r="A23" s="77"/>
      <c r="B23" s="596"/>
      <c r="C23" s="597"/>
      <c r="D23" s="597"/>
      <c r="E23" s="598"/>
      <c r="F23" s="357"/>
      <c r="G23" s="79"/>
      <c r="H23" s="37"/>
      <c r="I23" s="38"/>
      <c r="J23" s="39"/>
    </row>
    <row r="24" spans="1:10" x14ac:dyDescent="0.3">
      <c r="A24" s="50" t="s">
        <v>644</v>
      </c>
      <c r="B24" s="545" t="s">
        <v>650</v>
      </c>
      <c r="C24" s="546"/>
      <c r="D24" s="546"/>
      <c r="E24" s="546"/>
      <c r="F24" s="546"/>
      <c r="G24" s="510"/>
      <c r="H24" s="510"/>
      <c r="I24" s="510"/>
      <c r="J24" s="261">
        <f>SUM(J20:J23)</f>
        <v>713751.15</v>
      </c>
    </row>
    <row r="25" spans="1:10" x14ac:dyDescent="0.3">
      <c r="A25" s="51"/>
      <c r="B25" s="532" t="s">
        <v>651</v>
      </c>
      <c r="C25" s="547"/>
      <c r="D25" s="547"/>
      <c r="E25" s="547"/>
      <c r="F25" s="547"/>
      <c r="G25" s="547"/>
      <c r="H25" s="547"/>
      <c r="I25" s="547"/>
      <c r="J25" s="377">
        <f>ROUND(J24,0)</f>
        <v>713751</v>
      </c>
    </row>
    <row r="26" spans="1:10" x14ac:dyDescent="0.3">
      <c r="A26" s="22"/>
      <c r="B26" s="47"/>
      <c r="C26" s="47"/>
      <c r="D26" s="47"/>
      <c r="E26" s="47"/>
      <c r="F26" s="47"/>
      <c r="G26" s="45"/>
      <c r="H26" s="48"/>
      <c r="I26" s="47"/>
      <c r="J26" s="49"/>
    </row>
    <row r="27" spans="1:10" x14ac:dyDescent="0.3">
      <c r="A27" s="25"/>
      <c r="B27" s="289" t="s">
        <v>672</v>
      </c>
      <c r="C27" s="290"/>
      <c r="D27" s="290"/>
      <c r="E27" s="290"/>
      <c r="F27" s="290"/>
      <c r="G27" s="262"/>
      <c r="H27" s="263"/>
      <c r="I27" s="290"/>
      <c r="J27" s="264"/>
    </row>
    <row r="28" spans="1:10" x14ac:dyDescent="0.3">
      <c r="A28" s="12"/>
      <c r="B28" s="533" t="s">
        <v>70</v>
      </c>
      <c r="C28" s="534"/>
      <c r="D28" s="534"/>
      <c r="E28" s="535"/>
      <c r="F28" s="378" t="s">
        <v>645</v>
      </c>
      <c r="G28" s="378" t="s">
        <v>646</v>
      </c>
      <c r="H28" s="379" t="s">
        <v>659</v>
      </c>
      <c r="I28" s="380" t="s">
        <v>660</v>
      </c>
      <c r="J28" s="381" t="s">
        <v>649</v>
      </c>
    </row>
    <row r="29" spans="1:10" x14ac:dyDescent="0.3">
      <c r="A29" s="12"/>
      <c r="B29" s="562"/>
      <c r="C29" s="563"/>
      <c r="D29" s="563"/>
      <c r="E29" s="564"/>
      <c r="F29" s="52"/>
      <c r="G29" s="53"/>
      <c r="H29" s="54"/>
      <c r="I29" s="55"/>
      <c r="J29" s="56"/>
    </row>
    <row r="30" spans="1:10" ht="24" customHeight="1" x14ac:dyDescent="0.3">
      <c r="A30" s="28"/>
      <c r="B30" s="565"/>
      <c r="C30" s="566"/>
      <c r="D30" s="566"/>
      <c r="E30" s="567"/>
      <c r="F30" s="57"/>
      <c r="G30" s="58"/>
      <c r="H30" s="41"/>
      <c r="I30" s="59"/>
      <c r="J30" s="19"/>
    </row>
    <row r="31" spans="1:10" x14ac:dyDescent="0.3">
      <c r="A31" s="12"/>
      <c r="B31" s="542"/>
      <c r="C31" s="543"/>
      <c r="D31" s="543"/>
      <c r="E31" s="544"/>
      <c r="F31" s="60"/>
      <c r="G31" s="58"/>
      <c r="H31" s="41"/>
      <c r="I31" s="61"/>
      <c r="J31" s="19"/>
    </row>
    <row r="32" spans="1:10" x14ac:dyDescent="0.3">
      <c r="A32" s="388" t="s">
        <v>644</v>
      </c>
      <c r="B32" s="545" t="s">
        <v>661</v>
      </c>
      <c r="C32" s="546"/>
      <c r="D32" s="546"/>
      <c r="E32" s="546"/>
      <c r="F32" s="546"/>
      <c r="G32" s="510"/>
      <c r="H32" s="510"/>
      <c r="I32" s="510"/>
      <c r="J32" s="261">
        <f>SUM(J29:J31)</f>
        <v>0</v>
      </c>
    </row>
    <row r="33" spans="1:10" x14ac:dyDescent="0.3">
      <c r="A33" s="68"/>
      <c r="B33" s="532" t="s">
        <v>662</v>
      </c>
      <c r="C33" s="547"/>
      <c r="D33" s="547"/>
      <c r="E33" s="547"/>
      <c r="F33" s="547"/>
      <c r="G33" s="547"/>
      <c r="H33" s="547"/>
      <c r="I33" s="547"/>
      <c r="J33" s="377">
        <f>ROUND(J32,0)</f>
        <v>0</v>
      </c>
    </row>
    <row r="34" spans="1:10" x14ac:dyDescent="0.3">
      <c r="A34" s="69"/>
      <c r="B34" s="29"/>
      <c r="C34" s="29"/>
      <c r="D34" s="29"/>
      <c r="E34" s="29"/>
      <c r="F34" s="29"/>
      <c r="G34" s="62"/>
      <c r="H34" s="29"/>
      <c r="I34" s="29"/>
      <c r="J34" s="63"/>
    </row>
    <row r="35" spans="1:10" x14ac:dyDescent="0.3">
      <c r="A35" s="69"/>
      <c r="B35" s="289" t="s">
        <v>673</v>
      </c>
      <c r="C35" s="290"/>
      <c r="D35" s="290"/>
      <c r="E35" s="290"/>
      <c r="F35" s="290"/>
      <c r="G35" s="262"/>
      <c r="H35" s="263"/>
      <c r="I35" s="290"/>
      <c r="J35" s="264"/>
    </row>
    <row r="36" spans="1:10" x14ac:dyDescent="0.3">
      <c r="A36" s="69"/>
      <c r="B36" s="529" t="s">
        <v>70</v>
      </c>
      <c r="C36" s="530"/>
      <c r="D36" s="64" t="s">
        <v>645</v>
      </c>
      <c r="E36" s="65" t="s">
        <v>646</v>
      </c>
      <c r="F36" s="268" t="s">
        <v>663</v>
      </c>
      <c r="G36" s="268" t="s">
        <v>664</v>
      </c>
      <c r="H36" s="268" t="s">
        <v>665</v>
      </c>
      <c r="I36" s="66" t="s">
        <v>666</v>
      </c>
      <c r="J36" s="67" t="s">
        <v>649</v>
      </c>
    </row>
    <row r="37" spans="1:10" x14ac:dyDescent="0.3">
      <c r="A37" s="12"/>
      <c r="B37" s="594"/>
      <c r="C37" s="594"/>
      <c r="D37" s="269"/>
      <c r="E37" s="270"/>
      <c r="F37" s="356"/>
      <c r="G37" s="272"/>
      <c r="H37" s="273"/>
      <c r="I37" s="270"/>
      <c r="J37" s="274"/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4</v>
      </c>
      <c r="F38" s="271">
        <f>IF(A38="","",VLOOKUP(A38,INSUMOS,3,FALSE))</f>
        <v>43333</v>
      </c>
      <c r="G38" s="272">
        <f>+FACTORPRESTACIONAL</f>
        <v>0.62980000000000003</v>
      </c>
      <c r="H38" s="273">
        <f t="shared" ref="H38:H39" si="3">E38*(F38+(F38*G38))</f>
        <v>282496.49359999999</v>
      </c>
      <c r="I38" s="270">
        <v>3</v>
      </c>
      <c r="J38" s="274">
        <f t="shared" ref="J38:J39" si="4">H38/I38</f>
        <v>94165.497866666658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73666</v>
      </c>
      <c r="G39" s="272">
        <f>+FACTORPRESTACIONAL</f>
        <v>0.62980000000000003</v>
      </c>
      <c r="H39" s="273">
        <f t="shared" si="3"/>
        <v>120060.8468</v>
      </c>
      <c r="I39" s="270">
        <v>3</v>
      </c>
      <c r="J39" s="274">
        <f t="shared" si="4"/>
        <v>40020.282266666669</v>
      </c>
    </row>
    <row r="40" spans="1:10" x14ac:dyDescent="0.3">
      <c r="A40" s="73"/>
      <c r="B40" s="554"/>
      <c r="C40" s="554"/>
      <c r="D40" s="269"/>
      <c r="E40" s="280"/>
      <c r="F40" s="269"/>
      <c r="G40" s="348"/>
      <c r="H40" s="269"/>
      <c r="I40" s="280"/>
      <c r="J40" s="274"/>
    </row>
    <row r="41" spans="1:10" x14ac:dyDescent="0.3">
      <c r="B41" s="557" t="s">
        <v>667</v>
      </c>
      <c r="C41" s="558"/>
      <c r="D41" s="558"/>
      <c r="E41" s="558"/>
      <c r="F41" s="558"/>
      <c r="G41" s="558"/>
      <c r="H41" s="558"/>
      <c r="I41" s="559"/>
      <c r="J41" s="70">
        <f>SUM(J37:J40)</f>
        <v>134185.78013333332</v>
      </c>
    </row>
    <row r="42" spans="1:10" x14ac:dyDescent="0.3">
      <c r="B42" s="580" t="s">
        <v>675</v>
      </c>
      <c r="C42" s="581"/>
      <c r="D42" s="581"/>
      <c r="E42" s="581"/>
      <c r="F42" s="581"/>
      <c r="G42" s="581"/>
      <c r="H42" s="581"/>
      <c r="I42" s="582"/>
      <c r="J42" s="283">
        <f>ROUND(J41,0)</f>
        <v>134186</v>
      </c>
    </row>
    <row r="43" spans="1:10" x14ac:dyDescent="0.3">
      <c r="B43" s="47"/>
      <c r="C43" s="47"/>
      <c r="D43" s="47"/>
      <c r="E43" s="47"/>
      <c r="F43" s="47"/>
      <c r="G43" s="45"/>
      <c r="H43" s="48"/>
      <c r="I43" s="71"/>
      <c r="J43" s="72"/>
    </row>
    <row r="44" spans="1:10" x14ac:dyDescent="0.3">
      <c r="B44" s="511" t="s">
        <v>668</v>
      </c>
      <c r="C44" s="511"/>
      <c r="D44" s="511"/>
      <c r="E44" s="511"/>
      <c r="F44" s="511"/>
      <c r="G44" s="511"/>
      <c r="H44" s="512"/>
      <c r="I44" s="74"/>
      <c r="J44" s="284">
        <f>+ROUND(J16+J25+J33+J42,0)</f>
        <v>1308646</v>
      </c>
    </row>
  </sheetData>
  <mergeCells count="36"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  <mergeCell ref="B29:E29"/>
    <mergeCell ref="B14:F14"/>
    <mergeCell ref="B15:I15"/>
    <mergeCell ref="B16:I16"/>
    <mergeCell ref="B19:E19"/>
    <mergeCell ref="B20:E20"/>
    <mergeCell ref="B21:E21"/>
    <mergeCell ref="B22:E22"/>
    <mergeCell ref="B23:E23"/>
    <mergeCell ref="B24:I24"/>
    <mergeCell ref="B25:I25"/>
    <mergeCell ref="B28:E28"/>
    <mergeCell ref="B44:H44"/>
    <mergeCell ref="B30:E30"/>
    <mergeCell ref="B31:E31"/>
    <mergeCell ref="B32:I32"/>
    <mergeCell ref="B33:I33"/>
    <mergeCell ref="B36:C36"/>
    <mergeCell ref="B37:C37"/>
    <mergeCell ref="B38:C38"/>
    <mergeCell ref="B39:C39"/>
    <mergeCell ref="B40:C40"/>
    <mergeCell ref="B41:I41"/>
    <mergeCell ref="B42:I42"/>
  </mergeCells>
  <pageMargins left="0.7" right="0.7" top="0.75" bottom="0.75" header="0.3" footer="0.3"/>
  <pageSetup paperSize="9" scale="8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CFF5E-0883-42FD-AC3D-75E39E43F2DB}">
  <dimension ref="A1:J47"/>
  <sheetViews>
    <sheetView view="pageBreakPreview" topLeftCell="A15" zoomScale="60" zoomScaleNormal="100" workbookViewId="0">
      <selection activeCell="B22" sqref="B22:E22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x14ac:dyDescent="0.3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'2,04'!C3:I3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PRESUPUESTO!B13</f>
        <v>ESTRUCTURAS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">
        <v>108</v>
      </c>
      <c r="C5" s="599" t="str">
        <f>VLOOKUP(B5,PRESUPUESTO!_xlnm.Print_Area,2,FALSE)</f>
        <v>mesón acero inoxidable</v>
      </c>
      <c r="D5" s="521"/>
      <c r="E5" s="521"/>
      <c r="F5" s="521"/>
      <c r="G5" s="521"/>
      <c r="H5" s="521"/>
      <c r="I5" s="521"/>
      <c r="J5" s="288" t="str">
        <f>PRESUPUESTO!C14</f>
        <v>M3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(J45*0.1)</f>
        <v>6356.2000000000007</v>
      </c>
      <c r="J9" s="19">
        <f>I9*H9</f>
        <v>6356.2000000000007</v>
      </c>
    </row>
    <row r="10" spans="1:10" x14ac:dyDescent="0.3">
      <c r="A10" s="22"/>
      <c r="B10" s="528" t="s">
        <v>556</v>
      </c>
      <c r="C10" s="528"/>
      <c r="D10" s="528"/>
      <c r="E10" s="528"/>
      <c r="F10" s="568"/>
      <c r="G10" s="16" t="s">
        <v>679</v>
      </c>
      <c r="H10" s="23">
        <v>1</v>
      </c>
      <c r="I10" s="24">
        <v>3000</v>
      </c>
      <c r="J10" s="19">
        <f>I10*H10</f>
        <v>3000</v>
      </c>
    </row>
    <row r="11" spans="1:10" x14ac:dyDescent="0.3">
      <c r="A11" s="76"/>
      <c r="B11" s="548" t="s">
        <v>576</v>
      </c>
      <c r="C11" s="548"/>
      <c r="D11" s="548"/>
      <c r="E11" s="548"/>
      <c r="F11" s="545"/>
      <c r="G11" s="16" t="s">
        <v>654</v>
      </c>
      <c r="H11" s="26">
        <v>1</v>
      </c>
      <c r="I11" s="24">
        <v>29029</v>
      </c>
      <c r="J11" s="19">
        <f>I11*H11</f>
        <v>29029</v>
      </c>
    </row>
    <row r="12" spans="1:10" x14ac:dyDescent="0.3">
      <c r="A12" s="76"/>
      <c r="B12" s="548" t="s">
        <v>680</v>
      </c>
      <c r="C12" s="548"/>
      <c r="D12" s="548"/>
      <c r="E12" s="548"/>
      <c r="F12" s="545"/>
      <c r="G12" s="16" t="s">
        <v>681</v>
      </c>
      <c r="H12" s="26">
        <v>1</v>
      </c>
      <c r="I12" s="24">
        <v>125000</v>
      </c>
      <c r="J12" s="19">
        <f>I12*H12</f>
        <v>125000</v>
      </c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163385.20000000001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163385.20000000001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300</v>
      </c>
      <c r="B20" s="550" t="str">
        <f t="shared" ref="B20" si="0">VLOOKUP(A20,INSUMOS,2,FALSE)</f>
        <v>Concreto de 3000 PSI</v>
      </c>
      <c r="C20" s="560"/>
      <c r="D20" s="560"/>
      <c r="E20" s="561"/>
      <c r="F20" s="35" t="str">
        <f t="shared" ref="F20" si="1">VLOOKUP(A20,INSUMOS,3,FALSE)</f>
        <v>M3</v>
      </c>
      <c r="G20" s="78">
        <v>0.05</v>
      </c>
      <c r="H20" s="360">
        <f>VLOOKUP(A20,INSUMOS,4,FALSE)</f>
        <v>679763</v>
      </c>
      <c r="I20" s="38">
        <v>0.05</v>
      </c>
      <c r="J20" s="39">
        <f>(H20*G20)*(I20+1)</f>
        <v>35687.557500000003</v>
      </c>
    </row>
    <row r="21" spans="1:10" ht="14.4" customHeight="1" x14ac:dyDescent="0.3">
      <c r="A21" s="77" t="s">
        <v>368</v>
      </c>
      <c r="B21" s="550" t="str">
        <f t="shared" ref="B21:B24" si="2">VLOOKUP(A21,INSUMOS,2,FALSE)</f>
        <v>mesón radiante monoc (1.2x0,5 m)</v>
      </c>
      <c r="C21" s="560"/>
      <c r="D21" s="560"/>
      <c r="E21" s="561"/>
      <c r="F21" s="35" t="str">
        <f t="shared" ref="F21:F24" si="3">VLOOKUP(A21,INSUMOS,3,FALSE)</f>
        <v>UND</v>
      </c>
      <c r="G21" s="78">
        <v>1</v>
      </c>
      <c r="H21" s="360">
        <f>VLOOKUP(A21,INSUMOS,4,FALSE)</f>
        <v>212500</v>
      </c>
      <c r="I21" s="38">
        <v>0</v>
      </c>
      <c r="J21" s="39">
        <f>(H21*G21)*(I21+1)</f>
        <v>212500</v>
      </c>
    </row>
    <row r="22" spans="1:10" ht="14.4" customHeight="1" x14ac:dyDescent="0.3">
      <c r="A22" s="77" t="s">
        <v>276</v>
      </c>
      <c r="B22" s="550" t="str">
        <f t="shared" si="2"/>
        <v>Soldadura 6013 X 1/8"</v>
      </c>
      <c r="C22" s="560"/>
      <c r="D22" s="560"/>
      <c r="E22" s="561"/>
      <c r="F22" s="35" t="str">
        <f t="shared" si="3"/>
        <v>KG</v>
      </c>
      <c r="G22" s="81">
        <v>0.1</v>
      </c>
      <c r="H22" s="360">
        <f>VLOOKUP(A22,INSUMOS,4,FALSE)</f>
        <v>24102</v>
      </c>
      <c r="I22" s="38">
        <v>0.05</v>
      </c>
      <c r="J22" s="39">
        <f>(H22*G22)*(I22+1)</f>
        <v>2530.7100000000005</v>
      </c>
    </row>
    <row r="23" spans="1:10" ht="15" customHeight="1" x14ac:dyDescent="0.3">
      <c r="A23" s="77" t="s">
        <v>542</v>
      </c>
      <c r="B23" s="550" t="str">
        <f t="shared" si="2"/>
        <v>ANTICORROSIVO PHCL</v>
      </c>
      <c r="C23" s="560"/>
      <c r="D23" s="560"/>
      <c r="E23" s="561"/>
      <c r="F23" s="35" t="str">
        <f t="shared" si="3"/>
        <v>GLB</v>
      </c>
      <c r="G23" s="81">
        <v>0.02</v>
      </c>
      <c r="H23" s="360">
        <f>VLOOKUP(A23,INSUMOS,4,FALSE)</f>
        <v>42000</v>
      </c>
      <c r="I23" s="38">
        <v>0.05</v>
      </c>
      <c r="J23" s="39">
        <f>(H23*G23)*(I23+1)</f>
        <v>882</v>
      </c>
    </row>
    <row r="24" spans="1:10" x14ac:dyDescent="0.3">
      <c r="A24" s="416" t="s">
        <v>261</v>
      </c>
      <c r="B24" s="550" t="str">
        <f t="shared" si="2"/>
        <v>Acero de refuerzo 3/8"</v>
      </c>
      <c r="C24" s="560"/>
      <c r="D24" s="560"/>
      <c r="E24" s="561"/>
      <c r="F24" s="35" t="str">
        <f t="shared" si="3"/>
        <v>KG</v>
      </c>
      <c r="G24" s="80">
        <v>12</v>
      </c>
      <c r="H24" s="360">
        <f>VLOOKUP(A24,INSUMOS,4,FALSE)</f>
        <v>5393</v>
      </c>
      <c r="I24" s="38">
        <v>0.05</v>
      </c>
      <c r="J24" s="39">
        <f>(H24*G24)*(I24+1)</f>
        <v>67951.8</v>
      </c>
    </row>
    <row r="25" spans="1:10" x14ac:dyDescent="0.3">
      <c r="A25" s="51"/>
      <c r="B25" s="596"/>
      <c r="C25" s="597"/>
      <c r="D25" s="597"/>
      <c r="E25" s="598"/>
      <c r="F25" s="357"/>
      <c r="G25" s="79"/>
      <c r="H25" s="37"/>
      <c r="I25" s="38"/>
      <c r="J25" s="39"/>
    </row>
    <row r="26" spans="1:10" x14ac:dyDescent="0.3">
      <c r="A26" s="22"/>
      <c r="B26" s="596"/>
      <c r="C26" s="597"/>
      <c r="D26" s="597"/>
      <c r="E26" s="598"/>
      <c r="F26" s="357"/>
      <c r="G26" s="79"/>
      <c r="H26" s="37"/>
      <c r="I26" s="38"/>
      <c r="J26" s="39"/>
    </row>
    <row r="27" spans="1:10" x14ac:dyDescent="0.3">
      <c r="A27" s="25"/>
      <c r="B27" s="545" t="s">
        <v>650</v>
      </c>
      <c r="C27" s="546"/>
      <c r="D27" s="546"/>
      <c r="E27" s="546"/>
      <c r="F27" s="546"/>
      <c r="G27" s="510"/>
      <c r="H27" s="510"/>
      <c r="I27" s="510"/>
      <c r="J27" s="261">
        <f>SUM(J20:J26)</f>
        <v>319552.0675</v>
      </c>
    </row>
    <row r="28" spans="1:10" x14ac:dyDescent="0.3">
      <c r="A28" s="12"/>
      <c r="B28" s="532" t="s">
        <v>651</v>
      </c>
      <c r="C28" s="547"/>
      <c r="D28" s="547"/>
      <c r="E28" s="547"/>
      <c r="F28" s="547"/>
      <c r="G28" s="547"/>
      <c r="H28" s="547"/>
      <c r="I28" s="547"/>
      <c r="J28" s="377">
        <f>ROUND(J27,0)</f>
        <v>319552</v>
      </c>
    </row>
    <row r="29" spans="1:10" x14ac:dyDescent="0.3">
      <c r="A29" s="12"/>
      <c r="B29" s="47"/>
      <c r="C29" s="47"/>
      <c r="D29" s="47"/>
      <c r="E29" s="47"/>
      <c r="F29" s="47"/>
      <c r="G29" s="45"/>
      <c r="H29" s="48"/>
      <c r="I29" s="47"/>
      <c r="J29" s="49"/>
    </row>
    <row r="30" spans="1:10" ht="24" customHeight="1" x14ac:dyDescent="0.3">
      <c r="A30" s="28"/>
      <c r="B30" s="289" t="s">
        <v>672</v>
      </c>
      <c r="C30" s="290"/>
      <c r="D30" s="290"/>
      <c r="E30" s="290"/>
      <c r="F30" s="290"/>
      <c r="G30" s="262"/>
      <c r="H30" s="263"/>
      <c r="I30" s="290"/>
      <c r="J30" s="264"/>
    </row>
    <row r="31" spans="1:10" x14ac:dyDescent="0.3">
      <c r="A31" s="12"/>
      <c r="B31" s="533" t="s">
        <v>70</v>
      </c>
      <c r="C31" s="534"/>
      <c r="D31" s="534"/>
      <c r="E31" s="535"/>
      <c r="F31" s="378" t="s">
        <v>645</v>
      </c>
      <c r="G31" s="378" t="s">
        <v>646</v>
      </c>
      <c r="H31" s="379" t="s">
        <v>659</v>
      </c>
      <c r="I31" s="380" t="s">
        <v>660</v>
      </c>
      <c r="J31" s="381" t="s">
        <v>649</v>
      </c>
    </row>
    <row r="32" spans="1:10" x14ac:dyDescent="0.3">
      <c r="A32" s="388" t="s">
        <v>644</v>
      </c>
      <c r="B32" s="562"/>
      <c r="C32" s="563"/>
      <c r="D32" s="563"/>
      <c r="E32" s="564"/>
      <c r="F32" s="52"/>
      <c r="G32" s="53"/>
      <c r="H32" s="54"/>
      <c r="I32" s="55"/>
      <c r="J32" s="56"/>
    </row>
    <row r="33" spans="1:10" x14ac:dyDescent="0.3">
      <c r="A33" s="68"/>
      <c r="B33" s="565"/>
      <c r="C33" s="566"/>
      <c r="D33" s="566"/>
      <c r="E33" s="567"/>
      <c r="F33" s="57"/>
      <c r="G33" s="58"/>
      <c r="H33" s="41"/>
      <c r="I33" s="59"/>
      <c r="J33" s="19"/>
    </row>
    <row r="34" spans="1:10" x14ac:dyDescent="0.3">
      <c r="A34" s="69"/>
      <c r="B34" s="542"/>
      <c r="C34" s="543"/>
      <c r="D34" s="543"/>
      <c r="E34" s="544"/>
      <c r="F34" s="60"/>
      <c r="G34" s="58"/>
      <c r="H34" s="41"/>
      <c r="I34" s="61"/>
      <c r="J34" s="19"/>
    </row>
    <row r="35" spans="1:10" x14ac:dyDescent="0.3">
      <c r="A35" s="69"/>
      <c r="B35" s="545" t="s">
        <v>661</v>
      </c>
      <c r="C35" s="546"/>
      <c r="D35" s="546"/>
      <c r="E35" s="546"/>
      <c r="F35" s="546"/>
      <c r="G35" s="510"/>
      <c r="H35" s="510"/>
      <c r="I35" s="510"/>
      <c r="J35" s="261">
        <f>SUM(J32:J34)</f>
        <v>0</v>
      </c>
    </row>
    <row r="36" spans="1:10" x14ac:dyDescent="0.3">
      <c r="A36" s="69"/>
      <c r="B36" s="532" t="s">
        <v>662</v>
      </c>
      <c r="C36" s="547"/>
      <c r="D36" s="547"/>
      <c r="E36" s="547"/>
      <c r="F36" s="547"/>
      <c r="G36" s="547"/>
      <c r="H36" s="547"/>
      <c r="I36" s="547"/>
      <c r="J36" s="377">
        <f>ROUND(J35,0)</f>
        <v>0</v>
      </c>
    </row>
    <row r="37" spans="1:10" x14ac:dyDescent="0.3">
      <c r="A37" s="12"/>
      <c r="B37" s="29"/>
      <c r="C37" s="29"/>
      <c r="D37" s="29"/>
      <c r="E37" s="29"/>
      <c r="F37" s="29"/>
      <c r="G37" s="62"/>
      <c r="H37" s="29"/>
      <c r="I37" s="29"/>
      <c r="J37" s="63"/>
    </row>
    <row r="38" spans="1:10" x14ac:dyDescent="0.3">
      <c r="B38" s="289" t="s">
        <v>673</v>
      </c>
      <c r="C38" s="290"/>
      <c r="D38" s="290"/>
      <c r="E38" s="290"/>
      <c r="F38" s="290"/>
      <c r="G38" s="262"/>
      <c r="H38" s="263"/>
      <c r="I38" s="290"/>
      <c r="J38" s="264"/>
    </row>
    <row r="39" spans="1:10" x14ac:dyDescent="0.3">
      <c r="B39" s="529" t="s">
        <v>70</v>
      </c>
      <c r="C39" s="530"/>
      <c r="D39" s="64" t="s">
        <v>645</v>
      </c>
      <c r="E39" s="65" t="s">
        <v>646</v>
      </c>
      <c r="F39" s="268" t="s">
        <v>663</v>
      </c>
      <c r="G39" s="268" t="s">
        <v>664</v>
      </c>
      <c r="H39" s="268" t="s">
        <v>665</v>
      </c>
      <c r="I39" s="66" t="s">
        <v>666</v>
      </c>
      <c r="J39" s="67" t="s">
        <v>649</v>
      </c>
    </row>
    <row r="40" spans="1:10" x14ac:dyDescent="0.3">
      <c r="A40" s="73"/>
      <c r="B40" s="594"/>
      <c r="C40" s="594"/>
      <c r="D40" s="269"/>
      <c r="E40" s="270"/>
      <c r="F40" s="356"/>
      <c r="G40" s="272"/>
      <c r="H40" s="273"/>
      <c r="I40" s="270"/>
      <c r="J40" s="274"/>
    </row>
    <row r="41" spans="1:10" x14ac:dyDescent="0.3">
      <c r="A41" s="76" t="s">
        <v>591</v>
      </c>
      <c r="B41" s="554" t="str">
        <f>IF(A41="","",VLOOKUP(A41,INSUMOS,2,FALSE))</f>
        <v>Ayudante</v>
      </c>
      <c r="C41" s="554"/>
      <c r="D41" s="269" t="s">
        <v>656</v>
      </c>
      <c r="E41" s="270">
        <v>1</v>
      </c>
      <c r="F41" s="271">
        <f>IF(A41="","",VLOOKUP(A41,INSUMOS,3,FALSE))</f>
        <v>43333</v>
      </c>
      <c r="G41" s="272">
        <f>+FACTORPRESTACIONAL</f>
        <v>0.62980000000000003</v>
      </c>
      <c r="H41" s="273">
        <f>E41*(F41+(F41*G41))</f>
        <v>70624.123399999997</v>
      </c>
      <c r="I41" s="270">
        <v>3</v>
      </c>
      <c r="J41" s="274">
        <f>H41/I41</f>
        <v>23541.374466666664</v>
      </c>
    </row>
    <row r="42" spans="1:10" x14ac:dyDescent="0.3">
      <c r="A42" s="260" t="s">
        <v>593</v>
      </c>
      <c r="B42" s="554" t="str">
        <f>IF(A42="","",VLOOKUP(A42,INSUMOS,2,FALSE))</f>
        <v>Oficial</v>
      </c>
      <c r="C42" s="554"/>
      <c r="D42" s="269" t="s">
        <v>656</v>
      </c>
      <c r="E42" s="270">
        <v>1</v>
      </c>
      <c r="F42" s="271">
        <f>IF(A42="","",VLOOKUP(A42,INSUMOS,3,FALSE))</f>
        <v>73666</v>
      </c>
      <c r="G42" s="272">
        <f>+FACTORPRESTACIONAL</f>
        <v>0.62980000000000003</v>
      </c>
      <c r="H42" s="273">
        <f>E42*(F42+(F42*G42))</f>
        <v>120060.8468</v>
      </c>
      <c r="I42" s="270">
        <v>3</v>
      </c>
      <c r="J42" s="274">
        <f>H42/I42</f>
        <v>40020.282266666669</v>
      </c>
    </row>
    <row r="43" spans="1:10" x14ac:dyDescent="0.3">
      <c r="B43" s="554"/>
      <c r="C43" s="554"/>
      <c r="D43" s="269"/>
      <c r="E43" s="280"/>
      <c r="F43" s="269"/>
      <c r="G43" s="348"/>
      <c r="H43" s="269"/>
      <c r="I43" s="280"/>
      <c r="J43" s="274"/>
    </row>
    <row r="44" spans="1:10" x14ac:dyDescent="0.3">
      <c r="B44" s="557" t="s">
        <v>667</v>
      </c>
      <c r="C44" s="558"/>
      <c r="D44" s="558"/>
      <c r="E44" s="558"/>
      <c r="F44" s="558"/>
      <c r="G44" s="558"/>
      <c r="H44" s="558"/>
      <c r="I44" s="559"/>
      <c r="J44" s="70">
        <f>SUM(J40:J43)</f>
        <v>63561.656733333337</v>
      </c>
    </row>
    <row r="45" spans="1:10" x14ac:dyDescent="0.3">
      <c r="B45" s="580" t="s">
        <v>675</v>
      </c>
      <c r="C45" s="581"/>
      <c r="D45" s="581"/>
      <c r="E45" s="581"/>
      <c r="F45" s="581"/>
      <c r="G45" s="581"/>
      <c r="H45" s="581"/>
      <c r="I45" s="582"/>
      <c r="J45" s="283">
        <f>ROUND(J44,0)</f>
        <v>63562</v>
      </c>
    </row>
    <row r="46" spans="1:10" x14ac:dyDescent="0.3">
      <c r="B46" s="47"/>
      <c r="C46" s="47"/>
      <c r="D46" s="47"/>
      <c r="E46" s="47"/>
      <c r="F46" s="47"/>
      <c r="G46" s="45"/>
      <c r="H46" s="48"/>
      <c r="I46" s="71"/>
      <c r="J46" s="72"/>
    </row>
    <row r="47" spans="1:10" x14ac:dyDescent="0.3">
      <c r="B47" s="511" t="s">
        <v>668</v>
      </c>
      <c r="C47" s="511"/>
      <c r="D47" s="511"/>
      <c r="E47" s="511"/>
      <c r="F47" s="511"/>
      <c r="G47" s="511"/>
      <c r="H47" s="512"/>
      <c r="I47" s="74"/>
      <c r="J47" s="284">
        <f>+ROUND(J16+J28+J36+J45,0)</f>
        <v>546499</v>
      </c>
    </row>
  </sheetData>
  <mergeCells count="39">
    <mergeCell ref="B22:E22"/>
    <mergeCell ref="B23:E23"/>
    <mergeCell ref="B24:E24"/>
    <mergeCell ref="B41:C41"/>
    <mergeCell ref="B42:C42"/>
    <mergeCell ref="B25:E25"/>
    <mergeCell ref="B26:E26"/>
    <mergeCell ref="B27:I27"/>
    <mergeCell ref="B28:I28"/>
    <mergeCell ref="B31:E31"/>
    <mergeCell ref="B32:E32"/>
    <mergeCell ref="B43:C43"/>
    <mergeCell ref="B44:I44"/>
    <mergeCell ref="B45:I45"/>
    <mergeCell ref="B47:H47"/>
    <mergeCell ref="B33:E33"/>
    <mergeCell ref="B34:E34"/>
    <mergeCell ref="B35:I35"/>
    <mergeCell ref="B36:I36"/>
    <mergeCell ref="B39:C39"/>
    <mergeCell ref="B40:C40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C5:I5"/>
    <mergeCell ref="A1:J1"/>
    <mergeCell ref="A3:B3"/>
    <mergeCell ref="C3:I3"/>
    <mergeCell ref="A4:B4"/>
    <mergeCell ref="C4:I4"/>
  </mergeCells>
  <pageMargins left="0.7" right="0.7" top="0.75" bottom="0.75" header="0.3" footer="0.3"/>
  <pageSetup paperSize="9" scale="8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34440-002E-4DC5-A145-A587818B320D}">
  <dimension ref="A1:J45"/>
  <sheetViews>
    <sheetView view="pageBreakPreview" topLeftCell="A9" zoomScale="60" zoomScaleNormal="100" workbookViewId="0">
      <selection activeCell="L25" sqref="L25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PRESUPUESTO!B24</f>
        <v>INSTALACIONES SANITARIAS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PRESUPUESTO!A25</f>
        <v>4.01</v>
      </c>
      <c r="C5" s="521" t="str">
        <f>PRESUPUESTO!B25</f>
        <v>Punto sanitario PVC 2"</v>
      </c>
      <c r="D5" s="521"/>
      <c r="E5" s="521"/>
      <c r="F5" s="521"/>
      <c r="G5" s="521"/>
      <c r="H5" s="521"/>
      <c r="I5" s="521"/>
      <c r="J5" s="288" t="str">
        <f>PRESUPUESTO!C25</f>
        <v>PTO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3467</v>
      </c>
      <c r="J9" s="19">
        <f>I9*H9</f>
        <v>3467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3467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3467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408</v>
      </c>
      <c r="B20" s="550" t="str">
        <f t="shared" ref="B20" si="0">VLOOKUP(A20,INSUMOS,2,FALSE)</f>
        <v>Tubo Sanitario 2" PVC</v>
      </c>
      <c r="C20" s="560"/>
      <c r="D20" s="560"/>
      <c r="E20" s="561"/>
      <c r="F20" s="35" t="str">
        <f t="shared" ref="F20" si="1">VLOOKUP(A20,INSUMOS,3,FALSE)</f>
        <v>ML</v>
      </c>
      <c r="G20" s="80">
        <v>1.2</v>
      </c>
      <c r="H20" s="360">
        <f t="shared" ref="H20:H23" si="2">VLOOKUP(A20,INSUMOS,4,FALSE)</f>
        <v>8910</v>
      </c>
      <c r="I20" s="38">
        <v>0.05</v>
      </c>
      <c r="J20" s="39">
        <f>(H20*G20)*(I20+1)</f>
        <v>11226.6</v>
      </c>
    </row>
    <row r="21" spans="1:10" ht="14.4" customHeight="1" x14ac:dyDescent="0.3">
      <c r="A21" s="77" t="s">
        <v>468</v>
      </c>
      <c r="B21" s="550" t="str">
        <f t="shared" ref="B21:B23" si="3">VLOOKUP(A21,INSUMOS,2,FALSE)</f>
        <v>Accesorios sanitaria 2"</v>
      </c>
      <c r="C21" s="560"/>
      <c r="D21" s="560"/>
      <c r="E21" s="561"/>
      <c r="F21" s="35" t="str">
        <f t="shared" ref="F21:F23" si="4">VLOOKUP(A21,INSUMOS,3,FALSE)</f>
        <v>UND</v>
      </c>
      <c r="G21" s="80">
        <v>4</v>
      </c>
      <c r="H21" s="360">
        <f t="shared" si="2"/>
        <v>0</v>
      </c>
      <c r="I21" s="38">
        <v>0.05</v>
      </c>
      <c r="J21" s="39">
        <f>(H21*G21)*(I21+1)</f>
        <v>0</v>
      </c>
    </row>
    <row r="22" spans="1:10" ht="14.4" customHeight="1" x14ac:dyDescent="0.3">
      <c r="A22" s="77" t="s">
        <v>379</v>
      </c>
      <c r="B22" s="550" t="str">
        <f t="shared" si="3"/>
        <v>Soldadura liquida PVC 1/4</v>
      </c>
      <c r="C22" s="560"/>
      <c r="D22" s="560"/>
      <c r="E22" s="561"/>
      <c r="F22" s="35" t="str">
        <f t="shared" si="4"/>
        <v>GL</v>
      </c>
      <c r="G22" s="78">
        <v>0.02</v>
      </c>
      <c r="H22" s="360">
        <f t="shared" si="2"/>
        <v>68907</v>
      </c>
      <c r="I22" s="38">
        <v>0.05</v>
      </c>
      <c r="J22" s="39">
        <f>(H22*G22)*(I22+1)</f>
        <v>1447.0470000000003</v>
      </c>
    </row>
    <row r="23" spans="1:10" ht="14.4" customHeight="1" x14ac:dyDescent="0.3">
      <c r="A23" s="77" t="s">
        <v>381</v>
      </c>
      <c r="B23" s="550" t="str">
        <f t="shared" si="3"/>
        <v>Limpiador PVC 1/4</v>
      </c>
      <c r="C23" s="560"/>
      <c r="D23" s="560"/>
      <c r="E23" s="561"/>
      <c r="F23" s="35" t="str">
        <f t="shared" si="4"/>
        <v>GL</v>
      </c>
      <c r="G23" s="79">
        <v>0.02</v>
      </c>
      <c r="H23" s="360">
        <f t="shared" si="2"/>
        <v>51397</v>
      </c>
      <c r="I23" s="38">
        <v>0.05</v>
      </c>
      <c r="J23" s="39">
        <f>(H23*G23)*(I23+1)</f>
        <v>1079.3370000000002</v>
      </c>
    </row>
    <row r="24" spans="1:10" ht="15" customHeight="1" x14ac:dyDescent="0.3">
      <c r="A24" s="77"/>
      <c r="B24" s="596"/>
      <c r="C24" s="597"/>
      <c r="D24" s="597"/>
      <c r="E24" s="598"/>
      <c r="F24" s="357"/>
      <c r="G24" s="79"/>
      <c r="H24" s="37"/>
      <c r="I24" s="38"/>
      <c r="J24" s="39"/>
    </row>
    <row r="25" spans="1:10" x14ac:dyDescent="0.3">
      <c r="A25" s="50" t="s">
        <v>644</v>
      </c>
      <c r="B25" s="545" t="s">
        <v>650</v>
      </c>
      <c r="C25" s="546"/>
      <c r="D25" s="546"/>
      <c r="E25" s="546"/>
      <c r="F25" s="546"/>
      <c r="G25" s="510"/>
      <c r="H25" s="510"/>
      <c r="I25" s="510"/>
      <c r="J25" s="261">
        <f>SUM(J20:J24)</f>
        <v>13752.984</v>
      </c>
    </row>
    <row r="26" spans="1:10" x14ac:dyDescent="0.3">
      <c r="A26" s="51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ROUND(J25,0)</f>
        <v>13753</v>
      </c>
    </row>
    <row r="27" spans="1:10" x14ac:dyDescent="0.3">
      <c r="A27" s="22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25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12"/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12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ht="24" customHeight="1" x14ac:dyDescent="0.3">
      <c r="A31" s="28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12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388" t="s">
        <v>644</v>
      </c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68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69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69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x14ac:dyDescent="0.3">
      <c r="A37" s="69"/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12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x14ac:dyDescent="0.3">
      <c r="A39" s="76" t="s">
        <v>591</v>
      </c>
      <c r="B39" s="554" t="str">
        <f>IF(A39="","",VLOOKUP(A39,INSUMOS,2,FALSE))</f>
        <v>Ayudante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43333</v>
      </c>
      <c r="G39" s="272">
        <f>+FACTORPRESTACIONAL</f>
        <v>0.62980000000000003</v>
      </c>
      <c r="H39" s="273">
        <f t="shared" ref="H39:H40" si="5">E39*(F39+(F39*G39))</f>
        <v>70624.123399999997</v>
      </c>
      <c r="I39" s="270">
        <v>5.5</v>
      </c>
      <c r="J39" s="274">
        <f t="shared" ref="J39:J40" si="6">H39/I39</f>
        <v>12840.749709090909</v>
      </c>
    </row>
    <row r="40" spans="1:10" x14ac:dyDescent="0.3">
      <c r="A40" s="260" t="s">
        <v>593</v>
      </c>
      <c r="B40" s="554" t="str">
        <f>IF(A40="","",VLOOKUP(A40,INSUMOS,2,FALSE))</f>
        <v>Oficial</v>
      </c>
      <c r="C40" s="554" t="e">
        <f>IF(B40="","",VLOOKUP(B40,[1]INSUMOS!B181:F193,2,FALSE))</f>
        <v>#N/A</v>
      </c>
      <c r="D40" s="269" t="s">
        <v>656</v>
      </c>
      <c r="E40" s="270">
        <v>1</v>
      </c>
      <c r="F40" s="271">
        <f>IF(A40="","",VLOOKUP(A40,INSUMOS,3,FALSE))</f>
        <v>73666</v>
      </c>
      <c r="G40" s="272">
        <f>+FACTORPRESTACIONAL</f>
        <v>0.62980000000000003</v>
      </c>
      <c r="H40" s="273">
        <f t="shared" si="5"/>
        <v>120060.8468</v>
      </c>
      <c r="I40" s="270">
        <v>5.5</v>
      </c>
      <c r="J40" s="274">
        <f t="shared" si="6"/>
        <v>21829.244872727271</v>
      </c>
    </row>
    <row r="41" spans="1:10" ht="15" thickBot="1" x14ac:dyDescent="0.35">
      <c r="A41" s="73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34669.99458181818</v>
      </c>
    </row>
    <row r="43" spans="1:10" x14ac:dyDescent="0.3"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34670</v>
      </c>
    </row>
    <row r="44" spans="1:10" x14ac:dyDescent="0.3"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+ROUND(J16+J26+J34+J43,0)</f>
        <v>51890</v>
      </c>
    </row>
  </sheetData>
  <mergeCells count="37">
    <mergeCell ref="B45:H45"/>
    <mergeCell ref="B38:C38"/>
    <mergeCell ref="B39:C39"/>
    <mergeCell ref="B40:C40"/>
    <mergeCell ref="B41:C41"/>
    <mergeCell ref="B42:I42"/>
    <mergeCell ref="B43:I43"/>
    <mergeCell ref="B37:C37"/>
    <mergeCell ref="B22:E22"/>
    <mergeCell ref="B23:E23"/>
    <mergeCell ref="B24:E24"/>
    <mergeCell ref="B25:I25"/>
    <mergeCell ref="B26:I26"/>
    <mergeCell ref="B29:E29"/>
    <mergeCell ref="B30:E30"/>
    <mergeCell ref="B31:E31"/>
    <mergeCell ref="B32:E32"/>
    <mergeCell ref="B33:I33"/>
    <mergeCell ref="B34:I3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C5:I5"/>
    <mergeCell ref="A1:J1"/>
    <mergeCell ref="A3:B3"/>
    <mergeCell ref="C3:I3"/>
    <mergeCell ref="A4:B4"/>
    <mergeCell ref="C4:I4"/>
  </mergeCells>
  <pageMargins left="0.7" right="0.7" top="0.75" bottom="0.75" header="0.3" footer="0.3"/>
  <pageSetup paperSize="9" scale="8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1789-6945-43C8-999D-E8887D17D245}">
  <dimension ref="A1:J45"/>
  <sheetViews>
    <sheetView view="pageBreakPreview" topLeftCell="A9" zoomScale="60" zoomScaleNormal="100" workbookViewId="0">
      <selection activeCell="B39" sqref="B39:C39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PRESUPUESTO!B24</f>
        <v>INSTALACIONES SANITARIAS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PRESUPUESTO!A26</f>
        <v>4.02</v>
      </c>
      <c r="C5" s="521" t="str">
        <f>PRESUPUESTO!B26</f>
        <v>Punto sanitario PVC 4"</v>
      </c>
      <c r="D5" s="521"/>
      <c r="E5" s="521"/>
      <c r="F5" s="521"/>
      <c r="G5" s="521"/>
      <c r="H5" s="521"/>
      <c r="I5" s="521"/>
      <c r="J5" s="288" t="str">
        <f>PRESUPUESTO!C25</f>
        <v>PTO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3813.7000000000003</v>
      </c>
      <c r="J9" s="19">
        <f>I9*H9</f>
        <v>3813.7000000000003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3813.7000000000003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3813.7000000000003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412</v>
      </c>
      <c r="B20" s="550" t="str">
        <f t="shared" ref="B20" si="0">VLOOKUP(A20,INSUMOS,2,FALSE)</f>
        <v>Tubo Sanitario 4" x 6 Mts.</v>
      </c>
      <c r="C20" s="560"/>
      <c r="D20" s="560"/>
      <c r="E20" s="561"/>
      <c r="F20" s="35" t="str">
        <f t="shared" ref="F20" si="1">VLOOKUP(A20,INSUMOS,3,FALSE)</f>
        <v>ML</v>
      </c>
      <c r="G20" s="80">
        <v>1.2</v>
      </c>
      <c r="H20" s="360">
        <f t="shared" ref="H20:H23" si="2">VLOOKUP(A20,INSUMOS,4,FALSE)</f>
        <v>20410</v>
      </c>
      <c r="I20" s="38">
        <v>0.05</v>
      </c>
      <c r="J20" s="39">
        <f>(H20*G20)*(I20+1)</f>
        <v>25716.600000000002</v>
      </c>
    </row>
    <row r="21" spans="1:10" ht="14.4" customHeight="1" x14ac:dyDescent="0.3">
      <c r="A21" s="77" t="s">
        <v>470</v>
      </c>
      <c r="B21" s="550" t="str">
        <f t="shared" ref="B21:B23" si="3">VLOOKUP(A21,INSUMOS,2,FALSE)</f>
        <v>Accesorios sanitaria 4"</v>
      </c>
      <c r="C21" s="560"/>
      <c r="D21" s="560"/>
      <c r="E21" s="561"/>
      <c r="F21" s="35" t="str">
        <f t="shared" ref="F21:F23" si="4">VLOOKUP(A21,INSUMOS,3,FALSE)</f>
        <v>UND</v>
      </c>
      <c r="G21" s="80">
        <v>4</v>
      </c>
      <c r="H21" s="360">
        <f t="shared" si="2"/>
        <v>0</v>
      </c>
      <c r="I21" s="38">
        <v>0.05</v>
      </c>
      <c r="J21" s="39">
        <f>(H21*G21)*(I21+1)</f>
        <v>0</v>
      </c>
    </row>
    <row r="22" spans="1:10" ht="14.4" customHeight="1" x14ac:dyDescent="0.3">
      <c r="A22" s="77" t="s">
        <v>379</v>
      </c>
      <c r="B22" s="550" t="str">
        <f t="shared" si="3"/>
        <v>Soldadura liquida PVC 1/4</v>
      </c>
      <c r="C22" s="560"/>
      <c r="D22" s="560"/>
      <c r="E22" s="561"/>
      <c r="F22" s="35" t="str">
        <f t="shared" si="4"/>
        <v>GL</v>
      </c>
      <c r="G22" s="78">
        <v>0.03</v>
      </c>
      <c r="H22" s="360">
        <f t="shared" si="2"/>
        <v>68907</v>
      </c>
      <c r="I22" s="38">
        <v>0.05</v>
      </c>
      <c r="J22" s="39">
        <f>(H22*G22)*(I22+1)</f>
        <v>2170.5705000000003</v>
      </c>
    </row>
    <row r="23" spans="1:10" ht="14.4" customHeight="1" x14ac:dyDescent="0.3">
      <c r="A23" s="77" t="s">
        <v>381</v>
      </c>
      <c r="B23" s="550" t="str">
        <f t="shared" si="3"/>
        <v>Limpiador PVC 1/4</v>
      </c>
      <c r="C23" s="560"/>
      <c r="D23" s="560"/>
      <c r="E23" s="561"/>
      <c r="F23" s="35" t="str">
        <f t="shared" si="4"/>
        <v>GL</v>
      </c>
      <c r="G23" s="79">
        <v>0.03</v>
      </c>
      <c r="H23" s="360">
        <f t="shared" si="2"/>
        <v>51397</v>
      </c>
      <c r="I23" s="38">
        <v>0.05</v>
      </c>
      <c r="J23" s="39">
        <f>(H23*G23)*(I23+1)</f>
        <v>1619.0055</v>
      </c>
    </row>
    <row r="24" spans="1:10" ht="15" customHeight="1" x14ac:dyDescent="0.3">
      <c r="A24" s="77"/>
      <c r="B24" s="596"/>
      <c r="C24" s="597"/>
      <c r="D24" s="597"/>
      <c r="E24" s="598"/>
      <c r="F24" s="357"/>
      <c r="G24" s="79"/>
      <c r="H24" s="37"/>
      <c r="I24" s="38"/>
      <c r="J24" s="39"/>
    </row>
    <row r="25" spans="1:10" x14ac:dyDescent="0.3">
      <c r="A25" s="50" t="s">
        <v>644</v>
      </c>
      <c r="B25" s="545" t="s">
        <v>650</v>
      </c>
      <c r="C25" s="546"/>
      <c r="D25" s="546"/>
      <c r="E25" s="546"/>
      <c r="F25" s="546"/>
      <c r="G25" s="510"/>
      <c r="H25" s="510"/>
      <c r="I25" s="510"/>
      <c r="J25" s="261">
        <f>SUM(J20:J24)</f>
        <v>29506.176000000003</v>
      </c>
    </row>
    <row r="26" spans="1:10" x14ac:dyDescent="0.3">
      <c r="A26" s="51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ROUND(J25,0)</f>
        <v>29506</v>
      </c>
    </row>
    <row r="27" spans="1:10" x14ac:dyDescent="0.3">
      <c r="A27" s="22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25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12"/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12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ht="24" customHeight="1" x14ac:dyDescent="0.3">
      <c r="A31" s="28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12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388" t="s">
        <v>644</v>
      </c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68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69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69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x14ac:dyDescent="0.3">
      <c r="A37" s="69"/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12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x14ac:dyDescent="0.3">
      <c r="A39" s="76" t="s">
        <v>591</v>
      </c>
      <c r="B39" s="554" t="str">
        <f>IF(A39="","",VLOOKUP(A39,INSUMOS,2,FALSE))</f>
        <v>Ayudante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43333</v>
      </c>
      <c r="G39" s="272">
        <f>+FACTORPRESTACIONAL</f>
        <v>0.62980000000000003</v>
      </c>
      <c r="H39" s="273">
        <f t="shared" ref="H39:H40" si="5">E39*(F39+(F39*G39))</f>
        <v>70624.123399999997</v>
      </c>
      <c r="I39" s="270">
        <v>5</v>
      </c>
      <c r="J39" s="274">
        <f t="shared" ref="J39:J40" si="6">H39/I39</f>
        <v>14124.82468</v>
      </c>
    </row>
    <row r="40" spans="1:10" x14ac:dyDescent="0.3">
      <c r="A40" s="260" t="s">
        <v>593</v>
      </c>
      <c r="B40" s="554" t="str">
        <f>IF(A40="","",VLOOKUP(A40,INSUMOS,2,FALSE))</f>
        <v>Oficial</v>
      </c>
      <c r="C40" s="554" t="e">
        <f>IF(B40="","",VLOOKUP(B40,[1]INSUMOS!B181:F193,2,FALSE))</f>
        <v>#N/A</v>
      </c>
      <c r="D40" s="269" t="s">
        <v>656</v>
      </c>
      <c r="E40" s="270">
        <v>1</v>
      </c>
      <c r="F40" s="271">
        <f>IF(A40="","",VLOOKUP(A40,INSUMOS,3,FALSE))</f>
        <v>73666</v>
      </c>
      <c r="G40" s="272">
        <f>+FACTORPRESTACIONAL</f>
        <v>0.62980000000000003</v>
      </c>
      <c r="H40" s="273">
        <f t="shared" si="5"/>
        <v>120060.8468</v>
      </c>
      <c r="I40" s="270">
        <v>5</v>
      </c>
      <c r="J40" s="274">
        <f t="shared" si="6"/>
        <v>24012.16936</v>
      </c>
    </row>
    <row r="41" spans="1:10" ht="15" thickBot="1" x14ac:dyDescent="0.35">
      <c r="A41" s="73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38136.994039999998</v>
      </c>
    </row>
    <row r="43" spans="1:10" x14ac:dyDescent="0.3"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38137</v>
      </c>
    </row>
    <row r="44" spans="1:10" x14ac:dyDescent="0.3"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+ROUND(J16+J26+J34+J43,0)</f>
        <v>71457</v>
      </c>
    </row>
  </sheetData>
  <mergeCells count="37">
    <mergeCell ref="B45:H45"/>
    <mergeCell ref="B38:C38"/>
    <mergeCell ref="B39:C39"/>
    <mergeCell ref="B40:C40"/>
    <mergeCell ref="B41:C41"/>
    <mergeCell ref="B42:I42"/>
    <mergeCell ref="B43:I43"/>
    <mergeCell ref="B37:C37"/>
    <mergeCell ref="B22:E22"/>
    <mergeCell ref="B23:E23"/>
    <mergeCell ref="B24:E24"/>
    <mergeCell ref="B25:I25"/>
    <mergeCell ref="B26:I26"/>
    <mergeCell ref="B29:E29"/>
    <mergeCell ref="B30:E30"/>
    <mergeCell ref="B31:E31"/>
    <mergeCell ref="B32:E32"/>
    <mergeCell ref="B33:I33"/>
    <mergeCell ref="B34:I3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C5:I5"/>
    <mergeCell ref="A1:J1"/>
    <mergeCell ref="A3:B3"/>
    <mergeCell ref="C3:I3"/>
    <mergeCell ref="A4:B4"/>
    <mergeCell ref="C4:I4"/>
  </mergeCells>
  <pageMargins left="0.7" right="0.7" top="0.75" bottom="0.75" header="0.3" footer="0.3"/>
  <pageSetup paperSize="9" scale="8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6C525-5637-47FD-A5B1-C8777ED7D823}">
  <dimension ref="A1:J45"/>
  <sheetViews>
    <sheetView view="pageBreakPreview" topLeftCell="A9" zoomScale="60" zoomScaleNormal="100" workbookViewId="0">
      <selection activeCell="L19" sqref="L19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PRESUPUESTO!B24</f>
        <v>INSTALACIONES SANITARIAS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PRESUPUESTO!A27</f>
        <v>4.03</v>
      </c>
      <c r="C5" s="521" t="str">
        <f>PRESUPUESTO!B27</f>
        <v>Caja de inspeccion 60x60 cm</v>
      </c>
      <c r="D5" s="521"/>
      <c r="E5" s="521"/>
      <c r="F5" s="521"/>
      <c r="G5" s="521"/>
      <c r="H5" s="521"/>
      <c r="I5" s="521"/>
      <c r="J5" s="288" t="str">
        <f>PRESUPUESTO!C27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3813.7000000000003</v>
      </c>
      <c r="J9" s="19">
        <f>I9*H9</f>
        <v>3813.7000000000003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3813.7000000000003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3813.7000000000003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300</v>
      </c>
      <c r="B20" s="550" t="str">
        <f t="shared" ref="B20" si="0">VLOOKUP(A20,INSUMOS,2,FALSE)</f>
        <v>Concreto de 3000 PSI</v>
      </c>
      <c r="C20" s="560"/>
      <c r="D20" s="560"/>
      <c r="E20" s="561"/>
      <c r="F20" s="35" t="str">
        <f t="shared" ref="F20" si="1">VLOOKUP(A20,INSUMOS,3,FALSE)</f>
        <v>M3</v>
      </c>
      <c r="G20" s="80">
        <v>0.25</v>
      </c>
      <c r="H20" s="360">
        <f t="shared" ref="H20:H24" si="2">VLOOKUP(A20,INSUMOS,4,FALSE)</f>
        <v>679763</v>
      </c>
      <c r="I20" s="38">
        <v>0.05</v>
      </c>
      <c r="J20" s="39">
        <f>(H20*G20)*(I20+1)</f>
        <v>178437.78750000001</v>
      </c>
    </row>
    <row r="21" spans="1:10" ht="14.4" customHeight="1" x14ac:dyDescent="0.3">
      <c r="A21" s="77" t="s">
        <v>288</v>
      </c>
      <c r="B21" s="550" t="str">
        <f t="shared" ref="B21:B24" si="3">VLOOKUP(A21,INSUMOS,2,FALSE)</f>
        <v>Mortero 1:3 normal</v>
      </c>
      <c r="C21" s="560"/>
      <c r="D21" s="560"/>
      <c r="E21" s="561"/>
      <c r="F21" s="35" t="str">
        <f t="shared" ref="F21:F24" si="4">VLOOKUP(A21,INSUMOS,3,FALSE)</f>
        <v>M3</v>
      </c>
      <c r="G21" s="80">
        <v>0.15</v>
      </c>
      <c r="H21" s="360">
        <f t="shared" si="2"/>
        <v>435761</v>
      </c>
      <c r="I21" s="38">
        <v>0.05</v>
      </c>
      <c r="J21" s="39">
        <f>(H21*G21)*(I21+1)</f>
        <v>68632.357499999998</v>
      </c>
    </row>
    <row r="22" spans="1:10" ht="14.4" customHeight="1" x14ac:dyDescent="0.3">
      <c r="A22" s="77" t="s">
        <v>270</v>
      </c>
      <c r="B22" s="550" t="str">
        <f t="shared" si="3"/>
        <v>Alambre Negro No. 17</v>
      </c>
      <c r="C22" s="560"/>
      <c r="D22" s="560"/>
      <c r="E22" s="561"/>
      <c r="F22" s="35" t="str">
        <f t="shared" si="4"/>
        <v>KG</v>
      </c>
      <c r="G22" s="78">
        <v>0.5</v>
      </c>
      <c r="H22" s="360">
        <f t="shared" si="2"/>
        <v>7725</v>
      </c>
      <c r="I22" s="38">
        <v>0.05</v>
      </c>
      <c r="J22" s="39">
        <f>(H22*G22)*(I22+1)</f>
        <v>4055.625</v>
      </c>
    </row>
    <row r="23" spans="1:10" ht="14.4" customHeight="1" x14ac:dyDescent="0.3">
      <c r="A23" s="77" t="s">
        <v>261</v>
      </c>
      <c r="B23" s="550" t="str">
        <f t="shared" si="3"/>
        <v>Acero de refuerzo 3/8"</v>
      </c>
      <c r="C23" s="560"/>
      <c r="D23" s="560"/>
      <c r="E23" s="561"/>
      <c r="F23" s="35" t="str">
        <f t="shared" si="4"/>
        <v>KG</v>
      </c>
      <c r="G23" s="79">
        <v>10</v>
      </c>
      <c r="H23" s="360">
        <f t="shared" si="2"/>
        <v>5393</v>
      </c>
      <c r="I23" s="38">
        <v>0.05</v>
      </c>
      <c r="J23" s="39">
        <f>(H23*G23)*(I23+1)</f>
        <v>56626.5</v>
      </c>
    </row>
    <row r="24" spans="1:10" ht="15" customHeight="1" x14ac:dyDescent="0.3">
      <c r="A24" s="77" t="s">
        <v>298</v>
      </c>
      <c r="B24" s="550" t="str">
        <f t="shared" si="3"/>
        <v>Ladrillo T-1</v>
      </c>
      <c r="C24" s="560"/>
      <c r="D24" s="560"/>
      <c r="E24" s="561"/>
      <c r="F24" s="35" t="str">
        <f t="shared" si="4"/>
        <v>UND</v>
      </c>
      <c r="G24" s="79">
        <v>130</v>
      </c>
      <c r="H24" s="360">
        <f t="shared" si="2"/>
        <v>1339</v>
      </c>
      <c r="I24" s="38">
        <v>0.05</v>
      </c>
      <c r="J24" s="39">
        <f>(H24*G24)*(I24+1)</f>
        <v>182773.5</v>
      </c>
    </row>
    <row r="25" spans="1:10" x14ac:dyDescent="0.3">
      <c r="A25" s="50" t="s">
        <v>644</v>
      </c>
      <c r="B25" s="545" t="s">
        <v>650</v>
      </c>
      <c r="C25" s="546"/>
      <c r="D25" s="546"/>
      <c r="E25" s="546"/>
      <c r="F25" s="546"/>
      <c r="G25" s="510"/>
      <c r="H25" s="510"/>
      <c r="I25" s="510"/>
      <c r="J25" s="261">
        <f>SUM(J20:J24)</f>
        <v>490525.77</v>
      </c>
    </row>
    <row r="26" spans="1:10" x14ac:dyDescent="0.3">
      <c r="A26" s="51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ROUND(J25,0)</f>
        <v>490526</v>
      </c>
    </row>
    <row r="27" spans="1:10" x14ac:dyDescent="0.3">
      <c r="A27" s="22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25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12"/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12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ht="24" customHeight="1" x14ac:dyDescent="0.3">
      <c r="A31" s="28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12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388" t="s">
        <v>644</v>
      </c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68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69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69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x14ac:dyDescent="0.3">
      <c r="A37" s="69"/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12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x14ac:dyDescent="0.3">
      <c r="A39" s="76" t="s">
        <v>591</v>
      </c>
      <c r="B39" s="554" t="str">
        <f>IF(A39="","",VLOOKUP(A39,INSUMOS,2,FALSE))</f>
        <v>Ayudante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43333</v>
      </c>
      <c r="G39" s="272">
        <f>+FACTORPRESTACIONAL</f>
        <v>0.62980000000000003</v>
      </c>
      <c r="H39" s="273">
        <f t="shared" ref="H39:H40" si="5">E39*(F39+(F39*G39))</f>
        <v>70624.123399999997</v>
      </c>
      <c r="I39" s="270">
        <v>5</v>
      </c>
      <c r="J39" s="274">
        <f t="shared" ref="J39:J40" si="6">H39/I39</f>
        <v>14124.82468</v>
      </c>
    </row>
    <row r="40" spans="1:10" x14ac:dyDescent="0.3">
      <c r="A40" s="260" t="s">
        <v>593</v>
      </c>
      <c r="B40" s="554" t="str">
        <f>IF(A40="","",VLOOKUP(A40,INSUMOS,2,FALSE))</f>
        <v>Oficial</v>
      </c>
      <c r="C40" s="554" t="e">
        <f>IF(B40="","",VLOOKUP(B40,[1]INSUMOS!B181:F193,2,FALSE))</f>
        <v>#N/A</v>
      </c>
      <c r="D40" s="269" t="s">
        <v>656</v>
      </c>
      <c r="E40" s="270">
        <v>1</v>
      </c>
      <c r="F40" s="271">
        <f>IF(A40="","",VLOOKUP(A40,INSUMOS,3,FALSE))</f>
        <v>73666</v>
      </c>
      <c r="G40" s="272">
        <f>+FACTORPRESTACIONAL</f>
        <v>0.62980000000000003</v>
      </c>
      <c r="H40" s="273">
        <f t="shared" si="5"/>
        <v>120060.8468</v>
      </c>
      <c r="I40" s="270">
        <v>5</v>
      </c>
      <c r="J40" s="274">
        <f t="shared" si="6"/>
        <v>24012.16936</v>
      </c>
    </row>
    <row r="41" spans="1:10" ht="15" thickBot="1" x14ac:dyDescent="0.35">
      <c r="A41" s="73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38136.994039999998</v>
      </c>
    </row>
    <row r="43" spans="1:10" x14ac:dyDescent="0.3"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38137</v>
      </c>
    </row>
    <row r="44" spans="1:10" x14ac:dyDescent="0.3"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+ROUND(J16+J26+J34+J43,0)</f>
        <v>532477</v>
      </c>
    </row>
  </sheetData>
  <mergeCells count="37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E23"/>
    <mergeCell ref="B24:E24"/>
    <mergeCell ref="B25:I25"/>
    <mergeCell ref="B26:I26"/>
    <mergeCell ref="B29:E29"/>
    <mergeCell ref="B30:E30"/>
    <mergeCell ref="B31:E31"/>
    <mergeCell ref="B32:E32"/>
    <mergeCell ref="B33:I33"/>
    <mergeCell ref="B34:I34"/>
    <mergeCell ref="B45:H45"/>
    <mergeCell ref="B38:C38"/>
    <mergeCell ref="B39:C39"/>
    <mergeCell ref="B40:C40"/>
    <mergeCell ref="B41:C41"/>
    <mergeCell ref="B42:I42"/>
    <mergeCell ref="B43:I43"/>
  </mergeCells>
  <pageMargins left="0.7" right="0.7" top="0.75" bottom="0.75" header="0.3" footer="0.3"/>
  <pageSetup paperSize="9" scale="8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80445-7C91-4603-B950-C8CB6C447683}">
  <dimension ref="A1:J45"/>
  <sheetViews>
    <sheetView view="pageBreakPreview" topLeftCell="A10" zoomScale="60" zoomScaleNormal="100" workbookViewId="0">
      <selection activeCell="B39" sqref="B39:C39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PRESUPUESTO!B24</f>
        <v>INSTALACIONES SANITARIAS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PRESUPUESTO!A28</f>
        <v>4.04</v>
      </c>
      <c r="C5" s="521" t="str">
        <f>PRESUPUESTO!B28</f>
        <v>Tuberia sanitario PVC 2"</v>
      </c>
      <c r="D5" s="521"/>
      <c r="E5" s="521"/>
      <c r="F5" s="521"/>
      <c r="G5" s="521"/>
      <c r="H5" s="521"/>
      <c r="I5" s="521"/>
      <c r="J5" s="288" t="str">
        <f>PRESUPUESTO!C28</f>
        <v>ML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476.70000000000005</v>
      </c>
      <c r="J9" s="19">
        <f>I9*H9</f>
        <v>476.70000000000005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476.70000000000005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476.70000000000005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408</v>
      </c>
      <c r="B20" s="550" t="str">
        <f>VLOOKUP(A20,INSUMOS,2,FALSE)</f>
        <v>Tubo Sanitario 2" PVC</v>
      </c>
      <c r="C20" s="560"/>
      <c r="D20" s="560"/>
      <c r="E20" s="561"/>
      <c r="F20" s="35" t="str">
        <f t="shared" ref="F20" si="0">VLOOKUP(A20,INSUMOS,3,FALSE)</f>
        <v>ML</v>
      </c>
      <c r="G20" s="80">
        <v>1</v>
      </c>
      <c r="H20" s="360">
        <f t="shared" ref="H20:H23" si="1">VLOOKUP(A20,INSUMOS,4,FALSE)</f>
        <v>8910</v>
      </c>
      <c r="I20" s="38">
        <v>0.05</v>
      </c>
      <c r="J20" s="39">
        <f>(H20*G20)*(I20+1)</f>
        <v>9355.5</v>
      </c>
    </row>
    <row r="21" spans="1:10" ht="14.4" customHeight="1" x14ac:dyDescent="0.3">
      <c r="A21" s="77" t="s">
        <v>468</v>
      </c>
      <c r="B21" s="550" t="str">
        <f>VLOOKUP(A21,INSUMOS,2,FALSE)</f>
        <v>Accesorios sanitaria 2"</v>
      </c>
      <c r="C21" s="560"/>
      <c r="D21" s="560"/>
      <c r="E21" s="561"/>
      <c r="F21" s="35" t="str">
        <f t="shared" ref="F21:F23" si="2">VLOOKUP(A21,INSUMOS,3,FALSE)</f>
        <v>UND</v>
      </c>
      <c r="G21" s="80">
        <v>6</v>
      </c>
      <c r="H21" s="360">
        <f t="shared" si="1"/>
        <v>0</v>
      </c>
      <c r="I21" s="38">
        <v>0.05</v>
      </c>
      <c r="J21" s="39">
        <f>(H21*G21)*(I21+1)</f>
        <v>0</v>
      </c>
    </row>
    <row r="22" spans="1:10" ht="14.4" customHeight="1" x14ac:dyDescent="0.3">
      <c r="A22" s="77" t="s">
        <v>379</v>
      </c>
      <c r="B22" s="550" t="str">
        <f>VLOOKUP(A22,INSUMOS,2,FALSE)</f>
        <v>Soldadura liquida PVC 1/4</v>
      </c>
      <c r="C22" s="560"/>
      <c r="D22" s="560"/>
      <c r="E22" s="561"/>
      <c r="F22" s="35" t="str">
        <f t="shared" si="2"/>
        <v>GL</v>
      </c>
      <c r="G22" s="78">
        <v>3.0000000000000001E-3</v>
      </c>
      <c r="H22" s="360">
        <f t="shared" si="1"/>
        <v>68907</v>
      </c>
      <c r="I22" s="38">
        <v>0.05</v>
      </c>
      <c r="J22" s="39">
        <f>(H22*G22)*(I22+1)</f>
        <v>217.05705</v>
      </c>
    </row>
    <row r="23" spans="1:10" ht="14.4" customHeight="1" x14ac:dyDescent="0.3">
      <c r="A23" s="77" t="s">
        <v>381</v>
      </c>
      <c r="B23" s="550" t="str">
        <f>VLOOKUP(A23,INSUMOS,2,FALSE)</f>
        <v>Limpiador PVC 1/4</v>
      </c>
      <c r="C23" s="560"/>
      <c r="D23" s="560"/>
      <c r="E23" s="561"/>
      <c r="F23" s="35" t="str">
        <f t="shared" si="2"/>
        <v>GL</v>
      </c>
      <c r="G23" s="79">
        <v>3.0000000000000001E-3</v>
      </c>
      <c r="H23" s="360">
        <f t="shared" si="1"/>
        <v>51397</v>
      </c>
      <c r="I23" s="38">
        <v>0.05</v>
      </c>
      <c r="J23" s="39">
        <f>(H23*G23)*(I23+1)</f>
        <v>161.90055000000001</v>
      </c>
    </row>
    <row r="24" spans="1:10" ht="15" customHeight="1" x14ac:dyDescent="0.3">
      <c r="A24" s="77"/>
      <c r="B24" s="596"/>
      <c r="C24" s="597"/>
      <c r="D24" s="597"/>
      <c r="E24" s="598"/>
      <c r="F24" s="357"/>
      <c r="G24" s="79"/>
      <c r="H24" s="37"/>
      <c r="I24" s="38"/>
      <c r="J24" s="39">
        <f>(H24*G24)*(I24+1)</f>
        <v>0</v>
      </c>
    </row>
    <row r="25" spans="1:10" x14ac:dyDescent="0.3">
      <c r="A25" s="50" t="s">
        <v>644</v>
      </c>
      <c r="B25" s="545" t="s">
        <v>650</v>
      </c>
      <c r="C25" s="546"/>
      <c r="D25" s="546"/>
      <c r="E25" s="546"/>
      <c r="F25" s="546"/>
      <c r="G25" s="510"/>
      <c r="H25" s="510"/>
      <c r="I25" s="510"/>
      <c r="J25" s="261">
        <f>SUM(J20:J24)</f>
        <v>9734.4575999999997</v>
      </c>
    </row>
    <row r="26" spans="1:10" x14ac:dyDescent="0.3">
      <c r="A26" s="51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ROUND(J25,0)</f>
        <v>9734</v>
      </c>
    </row>
    <row r="27" spans="1:10" x14ac:dyDescent="0.3">
      <c r="A27" s="22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25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12"/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12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ht="24" customHeight="1" x14ac:dyDescent="0.3">
      <c r="A31" s="28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12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388" t="s">
        <v>644</v>
      </c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68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69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69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x14ac:dyDescent="0.3">
      <c r="A37" s="69"/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12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x14ac:dyDescent="0.3">
      <c r="A39" s="76" t="s">
        <v>591</v>
      </c>
      <c r="B39" s="554" t="str">
        <f>IF(A39="","",VLOOKUP(A39,INSUMOS,2,FALSE))</f>
        <v>Ayudante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43333</v>
      </c>
      <c r="G39" s="272">
        <f>+FACTORPRESTACIONAL</f>
        <v>0.62980000000000003</v>
      </c>
      <c r="H39" s="273">
        <f t="shared" ref="H39:H40" si="3">E39*(F39+(F39*G39))</f>
        <v>70624.123399999997</v>
      </c>
      <c r="I39" s="270">
        <v>40</v>
      </c>
      <c r="J39" s="274">
        <f t="shared" ref="J39:J40" si="4">H39/I39</f>
        <v>1765.603085</v>
      </c>
    </row>
    <row r="40" spans="1:10" x14ac:dyDescent="0.3">
      <c r="A40" s="260" t="s">
        <v>593</v>
      </c>
      <c r="B40" s="554" t="str">
        <f>IF(A40="","",VLOOKUP(A40,INSUMOS,2,FALSE))</f>
        <v>Oficial</v>
      </c>
      <c r="C40" s="554" t="e">
        <f>IF(B40="","",VLOOKUP(B40,[1]INSUMOS!B181:F193,2,FALSE))</f>
        <v>#N/A</v>
      </c>
      <c r="D40" s="269" t="s">
        <v>656</v>
      </c>
      <c r="E40" s="270">
        <v>1</v>
      </c>
      <c r="F40" s="271">
        <f>IF(A40="","",VLOOKUP(A40,INSUMOS,3,FALSE))</f>
        <v>73666</v>
      </c>
      <c r="G40" s="272">
        <f>+FACTORPRESTACIONAL</f>
        <v>0.62980000000000003</v>
      </c>
      <c r="H40" s="273">
        <f t="shared" si="3"/>
        <v>120060.8468</v>
      </c>
      <c r="I40" s="270">
        <v>40</v>
      </c>
      <c r="J40" s="274">
        <f t="shared" si="4"/>
        <v>3001.52117</v>
      </c>
    </row>
    <row r="41" spans="1:10" ht="15" thickBot="1" x14ac:dyDescent="0.35">
      <c r="A41" s="73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4767.1242549999997</v>
      </c>
    </row>
    <row r="43" spans="1:10" x14ac:dyDescent="0.3"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4767</v>
      </c>
    </row>
    <row r="44" spans="1:10" x14ac:dyDescent="0.3"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+ROUND(J16+J26+J34+J43,0)</f>
        <v>14978</v>
      </c>
    </row>
  </sheetData>
  <mergeCells count="37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E23"/>
    <mergeCell ref="B24:E24"/>
    <mergeCell ref="B25:I25"/>
    <mergeCell ref="B26:I26"/>
    <mergeCell ref="B29:E29"/>
    <mergeCell ref="B30:E30"/>
    <mergeCell ref="B31:E31"/>
    <mergeCell ref="B32:E32"/>
    <mergeCell ref="B33:I33"/>
    <mergeCell ref="B34:I34"/>
    <mergeCell ref="B45:H45"/>
    <mergeCell ref="B38:C38"/>
    <mergeCell ref="B39:C39"/>
    <mergeCell ref="B40:C40"/>
    <mergeCell ref="B41:C41"/>
    <mergeCell ref="B42:I42"/>
    <mergeCell ref="B43:I43"/>
  </mergeCells>
  <pageMargins left="0.7" right="0.7" top="0.75" bottom="0.75" header="0.3" footer="0.3"/>
  <pageSetup paperSize="9" scale="8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70FA4-F26A-4655-9BC2-33A54A58AA24}">
  <dimension ref="A1:J45"/>
  <sheetViews>
    <sheetView view="pageBreakPreview" topLeftCell="A15" zoomScale="60" zoomScaleNormal="100" workbookViewId="0">
      <selection activeCell="L22" sqref="L22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PRESUPUESTO!B24</f>
        <v>INSTALACIONES SANITARIAS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PRESUPUESTO!A29</f>
        <v>4.05</v>
      </c>
      <c r="C5" s="521" t="str">
        <f>PRESUPUESTO!B29</f>
        <v>Tuberia sanitario PVC 4"</v>
      </c>
      <c r="D5" s="521"/>
      <c r="E5" s="521"/>
      <c r="F5" s="521"/>
      <c r="G5" s="521"/>
      <c r="H5" s="521"/>
      <c r="I5" s="521"/>
      <c r="J5" s="288" t="str">
        <f>PRESUPUESTO!C29</f>
        <v>ML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476.70000000000005</v>
      </c>
      <c r="J9" s="19">
        <f>I9*H9</f>
        <v>476.70000000000005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476.70000000000005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476.70000000000005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412</v>
      </c>
      <c r="B20" s="550" t="str">
        <f t="shared" ref="B20" si="0">VLOOKUP(A20,INSUMOS,2,FALSE)</f>
        <v>Tubo Sanitario 4" x 6 Mts.</v>
      </c>
      <c r="C20" s="560"/>
      <c r="D20" s="560"/>
      <c r="E20" s="561"/>
      <c r="F20" s="35" t="str">
        <f t="shared" ref="F20" si="1">VLOOKUP(A20,INSUMOS,3,FALSE)</f>
        <v>ML</v>
      </c>
      <c r="G20" s="80">
        <v>1</v>
      </c>
      <c r="H20" s="360">
        <f t="shared" ref="H20:H23" si="2">VLOOKUP(A20,INSUMOS,4,FALSE)</f>
        <v>20410</v>
      </c>
      <c r="I20" s="38">
        <v>0.05</v>
      </c>
      <c r="J20" s="39">
        <f>(H20*G20)*(I20+1)</f>
        <v>21430.5</v>
      </c>
    </row>
    <row r="21" spans="1:10" ht="14.4" customHeight="1" x14ac:dyDescent="0.3">
      <c r="A21" s="77" t="s">
        <v>470</v>
      </c>
      <c r="B21" s="550" t="str">
        <f t="shared" ref="B21:B23" si="3">VLOOKUP(A21,INSUMOS,2,FALSE)</f>
        <v>Accesorios sanitaria 4"</v>
      </c>
      <c r="C21" s="560"/>
      <c r="D21" s="560"/>
      <c r="E21" s="561"/>
      <c r="F21" s="35" t="str">
        <f t="shared" ref="F21:F23" si="4">VLOOKUP(A21,INSUMOS,3,FALSE)</f>
        <v>UND</v>
      </c>
      <c r="G21" s="80">
        <v>6</v>
      </c>
      <c r="H21" s="360">
        <f t="shared" si="2"/>
        <v>0</v>
      </c>
      <c r="I21" s="38">
        <v>0.05</v>
      </c>
      <c r="J21" s="39">
        <f>(H21*G21)*(I21+1)</f>
        <v>0</v>
      </c>
    </row>
    <row r="22" spans="1:10" ht="14.4" customHeight="1" x14ac:dyDescent="0.3">
      <c r="A22" s="77" t="s">
        <v>379</v>
      </c>
      <c r="B22" s="550" t="str">
        <f t="shared" si="3"/>
        <v>Soldadura liquida PVC 1/4</v>
      </c>
      <c r="C22" s="560"/>
      <c r="D22" s="560"/>
      <c r="E22" s="561"/>
      <c r="F22" s="35" t="str">
        <f t="shared" si="4"/>
        <v>GL</v>
      </c>
      <c r="G22" s="78">
        <v>3.0000000000000001E-3</v>
      </c>
      <c r="H22" s="360">
        <f t="shared" si="2"/>
        <v>68907</v>
      </c>
      <c r="I22" s="38">
        <v>0.05</v>
      </c>
      <c r="J22" s="39">
        <f>(H22*G22)*(I22+1)</f>
        <v>217.05705</v>
      </c>
    </row>
    <row r="23" spans="1:10" ht="14.4" customHeight="1" x14ac:dyDescent="0.3">
      <c r="A23" s="77" t="s">
        <v>381</v>
      </c>
      <c r="B23" s="550" t="str">
        <f t="shared" si="3"/>
        <v>Limpiador PVC 1/4</v>
      </c>
      <c r="C23" s="560"/>
      <c r="D23" s="560"/>
      <c r="E23" s="561"/>
      <c r="F23" s="35" t="str">
        <f t="shared" si="4"/>
        <v>GL</v>
      </c>
      <c r="G23" s="79">
        <v>3.0000000000000001E-3</v>
      </c>
      <c r="H23" s="360">
        <f t="shared" si="2"/>
        <v>51397</v>
      </c>
      <c r="I23" s="38">
        <v>0.05</v>
      </c>
      <c r="J23" s="39">
        <f>(H23*G23)*(I23+1)</f>
        <v>161.90055000000001</v>
      </c>
    </row>
    <row r="24" spans="1:10" ht="15" customHeight="1" x14ac:dyDescent="0.3">
      <c r="A24" s="77"/>
      <c r="B24" s="596"/>
      <c r="C24" s="597"/>
      <c r="D24" s="597"/>
      <c r="E24" s="598"/>
      <c r="F24" s="357"/>
      <c r="G24" s="79"/>
      <c r="H24" s="37"/>
      <c r="I24" s="38"/>
      <c r="J24" s="39"/>
    </row>
    <row r="25" spans="1:10" x14ac:dyDescent="0.3">
      <c r="A25" s="50" t="s">
        <v>644</v>
      </c>
      <c r="B25" s="545" t="s">
        <v>650</v>
      </c>
      <c r="C25" s="546"/>
      <c r="D25" s="546"/>
      <c r="E25" s="546"/>
      <c r="F25" s="546"/>
      <c r="G25" s="510"/>
      <c r="H25" s="510"/>
      <c r="I25" s="510"/>
      <c r="J25" s="261">
        <f>SUM(J20:J24)</f>
        <v>21809.457599999998</v>
      </c>
    </row>
    <row r="26" spans="1:10" x14ac:dyDescent="0.3">
      <c r="A26" s="51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ROUND(J25,0)</f>
        <v>21809</v>
      </c>
    </row>
    <row r="27" spans="1:10" x14ac:dyDescent="0.3">
      <c r="A27" s="22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25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12"/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12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ht="24" customHeight="1" x14ac:dyDescent="0.3">
      <c r="A31" s="28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12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388" t="s">
        <v>644</v>
      </c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68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69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69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x14ac:dyDescent="0.3">
      <c r="A37" s="69"/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12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x14ac:dyDescent="0.3">
      <c r="A39" s="76" t="s">
        <v>591</v>
      </c>
      <c r="B39" s="554" t="str">
        <f>IF(A39="","",VLOOKUP(A39,INSUMOS,2,FALSE))</f>
        <v>Ayudante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43333</v>
      </c>
      <c r="G39" s="272">
        <f>+FACTORPRESTACIONAL</f>
        <v>0.62980000000000003</v>
      </c>
      <c r="H39" s="273">
        <f t="shared" ref="H39:H40" si="5">E39*(F39+(F39*G39))</f>
        <v>70624.123399999997</v>
      </c>
      <c r="I39" s="270">
        <v>40</v>
      </c>
      <c r="J39" s="274">
        <f t="shared" ref="J39:J40" si="6">H39/I39</f>
        <v>1765.603085</v>
      </c>
    </row>
    <row r="40" spans="1:10" x14ac:dyDescent="0.3">
      <c r="A40" s="260" t="s">
        <v>593</v>
      </c>
      <c r="B40" s="554" t="str">
        <f>IF(A40="","",VLOOKUP(A40,INSUMOS,2,FALSE))</f>
        <v>Oficial</v>
      </c>
      <c r="C40" s="554" t="e">
        <f>IF(B40="","",VLOOKUP(B40,[1]INSUMOS!B181:F193,2,FALSE))</f>
        <v>#N/A</v>
      </c>
      <c r="D40" s="269" t="s">
        <v>656</v>
      </c>
      <c r="E40" s="270">
        <v>1</v>
      </c>
      <c r="F40" s="271">
        <f>IF(A40="","",VLOOKUP(A40,INSUMOS,3,FALSE))</f>
        <v>73666</v>
      </c>
      <c r="G40" s="272">
        <f>+FACTORPRESTACIONAL</f>
        <v>0.62980000000000003</v>
      </c>
      <c r="H40" s="273">
        <f t="shared" si="5"/>
        <v>120060.8468</v>
      </c>
      <c r="I40" s="270">
        <v>40</v>
      </c>
      <c r="J40" s="274">
        <f t="shared" si="6"/>
        <v>3001.52117</v>
      </c>
    </row>
    <row r="41" spans="1:10" ht="15" thickBot="1" x14ac:dyDescent="0.35">
      <c r="A41" s="73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4767.1242549999997</v>
      </c>
    </row>
    <row r="43" spans="1:10" x14ac:dyDescent="0.3"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4767</v>
      </c>
    </row>
    <row r="44" spans="1:10" x14ac:dyDescent="0.3"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+ROUND(J16+J26+J34+J43,0)</f>
        <v>27053</v>
      </c>
    </row>
  </sheetData>
  <mergeCells count="37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E23"/>
    <mergeCell ref="B24:E24"/>
    <mergeCell ref="B25:I25"/>
    <mergeCell ref="B26:I26"/>
    <mergeCell ref="B29:E29"/>
    <mergeCell ref="B30:E30"/>
    <mergeCell ref="B31:E31"/>
    <mergeCell ref="B32:E32"/>
    <mergeCell ref="B33:I33"/>
    <mergeCell ref="B34:I34"/>
    <mergeCell ref="B45:H45"/>
    <mergeCell ref="B38:C38"/>
    <mergeCell ref="B39:C39"/>
    <mergeCell ref="B40:C40"/>
    <mergeCell ref="B41:C41"/>
    <mergeCell ref="B42:I42"/>
    <mergeCell ref="B43:I43"/>
  </mergeCells>
  <pageMargins left="0.7" right="0.7" top="0.75" bottom="0.75" header="0.3" footer="0.3"/>
  <pageSetup paperSize="9" scale="8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C0B8A-478E-4935-8C40-F7BE7A24E69F}">
  <dimension ref="A1:J45"/>
  <sheetViews>
    <sheetView view="pageBreakPreview" topLeftCell="A10" zoomScale="60" zoomScaleNormal="100" workbookViewId="0">
      <selection activeCell="K21" sqref="K21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PRESUPUESTO!B24</f>
        <v>INSTALACIONES SANITARIAS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PRESUPUESTO!A30</f>
        <v>4.06</v>
      </c>
      <c r="C5" s="521" t="str">
        <f>PRESUPUESTO!B30</f>
        <v>Conexión a sistema de alcantarillado existente</v>
      </c>
      <c r="D5" s="521"/>
      <c r="E5" s="521"/>
      <c r="F5" s="521"/>
      <c r="G5" s="521"/>
      <c r="H5" s="521"/>
      <c r="I5" s="521"/>
      <c r="J5" s="288" t="str">
        <f>PRESUPUESTO!C30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26130.9</v>
      </c>
      <c r="J9" s="19">
        <f>I9*H9</f>
        <v>26130.9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26130.9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26130.9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472</v>
      </c>
      <c r="B20" s="550" t="str">
        <f t="shared" ref="B20" si="0">VLOOKUP(A20,INSUMOS,2,FALSE)</f>
        <v>Silla YEE 6x4</v>
      </c>
      <c r="C20" s="560"/>
      <c r="D20" s="560"/>
      <c r="E20" s="561"/>
      <c r="F20" s="35" t="str">
        <f t="shared" ref="F20" si="1">VLOOKUP(A20,INSUMOS,3,FALSE)</f>
        <v>UND</v>
      </c>
      <c r="G20" s="80">
        <v>1</v>
      </c>
      <c r="H20" s="360">
        <f t="shared" ref="H20:H24" si="2">VLOOKUP(A20,INSUMOS,4,FALSE)</f>
        <v>54000</v>
      </c>
      <c r="I20" s="38">
        <v>0</v>
      </c>
      <c r="J20" s="39">
        <f>(H20*G20)*(I20+1)</f>
        <v>54000</v>
      </c>
    </row>
    <row r="21" spans="1:10" ht="14.4" customHeight="1" x14ac:dyDescent="0.3">
      <c r="A21" s="77" t="s">
        <v>412</v>
      </c>
      <c r="B21" s="550" t="str">
        <f t="shared" ref="B21:B24" si="3">VLOOKUP(A21,INSUMOS,2,FALSE)</f>
        <v>Tubo Sanitario 4" x 6 Mts.</v>
      </c>
      <c r="C21" s="560"/>
      <c r="D21" s="560"/>
      <c r="E21" s="561"/>
      <c r="F21" s="35" t="str">
        <f t="shared" ref="F21:F24" si="4">VLOOKUP(A21,INSUMOS,3,FALSE)</f>
        <v>ML</v>
      </c>
      <c r="G21" s="80">
        <v>4</v>
      </c>
      <c r="H21" s="360">
        <f t="shared" si="2"/>
        <v>20410</v>
      </c>
      <c r="I21" s="38">
        <v>0.05</v>
      </c>
      <c r="J21" s="39">
        <f>(H21*G21)*(I21+1)</f>
        <v>85722</v>
      </c>
    </row>
    <row r="22" spans="1:10" ht="14.4" customHeight="1" x14ac:dyDescent="0.3">
      <c r="A22" s="77" t="s">
        <v>379</v>
      </c>
      <c r="B22" s="550" t="str">
        <f t="shared" ref="B22" si="5">VLOOKUP(A22,INSUMOS,2,FALSE)</f>
        <v>Soldadura liquida PVC 1/4</v>
      </c>
      <c r="C22" s="560"/>
      <c r="D22" s="560"/>
      <c r="E22" s="561"/>
      <c r="F22" s="35" t="str">
        <f t="shared" ref="F22" si="6">VLOOKUP(A22,INSUMOS,3,FALSE)</f>
        <v>GL</v>
      </c>
      <c r="G22" s="78">
        <v>0.1</v>
      </c>
      <c r="H22" s="360">
        <f t="shared" si="2"/>
        <v>68907</v>
      </c>
      <c r="I22" s="38">
        <v>0.05</v>
      </c>
      <c r="J22" s="39">
        <f>(H22*G22)*(I22+1)</f>
        <v>7235.2350000000015</v>
      </c>
    </row>
    <row r="23" spans="1:10" ht="14.4" customHeight="1" x14ac:dyDescent="0.3">
      <c r="A23" s="77" t="s">
        <v>381</v>
      </c>
      <c r="B23" s="550" t="str">
        <f t="shared" si="3"/>
        <v>Limpiador PVC 1/4</v>
      </c>
      <c r="C23" s="560"/>
      <c r="D23" s="560"/>
      <c r="E23" s="561"/>
      <c r="F23" s="35" t="str">
        <f t="shared" si="4"/>
        <v>GL</v>
      </c>
      <c r="G23" s="79">
        <v>0.1</v>
      </c>
      <c r="H23" s="360">
        <f t="shared" si="2"/>
        <v>51397</v>
      </c>
      <c r="I23" s="38">
        <v>0.05</v>
      </c>
      <c r="J23" s="39">
        <f>(H23*G23)*(I23+1)</f>
        <v>5396.6850000000013</v>
      </c>
    </row>
    <row r="24" spans="1:10" ht="15" customHeight="1" x14ac:dyDescent="0.3">
      <c r="A24" s="77" t="s">
        <v>470</v>
      </c>
      <c r="B24" s="550" t="str">
        <f t="shared" si="3"/>
        <v>Accesorios sanitaria 4"</v>
      </c>
      <c r="C24" s="560"/>
      <c r="D24" s="560"/>
      <c r="E24" s="561"/>
      <c r="F24" s="35" t="str">
        <f t="shared" si="4"/>
        <v>UND</v>
      </c>
      <c r="G24" s="79">
        <v>4</v>
      </c>
      <c r="H24" s="360">
        <f t="shared" si="2"/>
        <v>0</v>
      </c>
      <c r="I24" s="38">
        <v>0</v>
      </c>
      <c r="J24" s="39">
        <f>(H24*G24)*(I24+1)</f>
        <v>0</v>
      </c>
    </row>
    <row r="25" spans="1:10" x14ac:dyDescent="0.3">
      <c r="A25" s="50" t="s">
        <v>644</v>
      </c>
      <c r="B25" s="545" t="s">
        <v>650</v>
      </c>
      <c r="C25" s="546"/>
      <c r="D25" s="546"/>
      <c r="E25" s="546"/>
      <c r="F25" s="546"/>
      <c r="G25" s="510"/>
      <c r="H25" s="510"/>
      <c r="I25" s="510"/>
      <c r="J25" s="261">
        <f>SUM(J20:J24)</f>
        <v>152353.92000000001</v>
      </c>
    </row>
    <row r="26" spans="1:10" x14ac:dyDescent="0.3">
      <c r="A26" s="51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ROUND(J25,0)</f>
        <v>152354</v>
      </c>
    </row>
    <row r="27" spans="1:10" x14ac:dyDescent="0.3">
      <c r="A27" s="22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25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12"/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12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ht="24" customHeight="1" x14ac:dyDescent="0.3">
      <c r="A31" s="28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12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388" t="s">
        <v>644</v>
      </c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68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69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69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x14ac:dyDescent="0.3">
      <c r="A37" s="69"/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12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x14ac:dyDescent="0.3">
      <c r="A39" s="76" t="s">
        <v>591</v>
      </c>
      <c r="B39" s="554" t="str">
        <f>IF(A39="","",VLOOKUP(A39,INSUMOS,2,FALSE))</f>
        <v>Ayudante</v>
      </c>
      <c r="C39" s="554" t="e">
        <f>IF(B39="","",VLOOKUP(B39,[1]INSUMOS!B180:F192,2,FALSE))</f>
        <v>#N/A</v>
      </c>
      <c r="D39" s="269" t="s">
        <v>656</v>
      </c>
      <c r="E39" s="270">
        <v>2</v>
      </c>
      <c r="F39" s="271">
        <f>IF(A39="","",VLOOKUP(A39,INSUMOS,3,FALSE))</f>
        <v>43333</v>
      </c>
      <c r="G39" s="272">
        <f>+FACTORPRESTACIONAL</f>
        <v>0.62980000000000003</v>
      </c>
      <c r="H39" s="273">
        <f t="shared" ref="H39:H40" si="7">E39*(F39+(F39*G39))</f>
        <v>141248.24679999999</v>
      </c>
      <c r="I39" s="270">
        <v>1</v>
      </c>
      <c r="J39" s="274">
        <f t="shared" ref="J39:J40" si="8">H39/I39</f>
        <v>141248.24679999999</v>
      </c>
    </row>
    <row r="40" spans="1:10" x14ac:dyDescent="0.3">
      <c r="A40" s="260" t="s">
        <v>593</v>
      </c>
      <c r="B40" s="554" t="str">
        <f>IF(A40="","",VLOOKUP(A40,INSUMOS,2,FALSE))</f>
        <v>Oficial</v>
      </c>
      <c r="C40" s="554" t="e">
        <f>IF(B40="","",VLOOKUP(B40,[1]INSUMOS!B181:F193,2,FALSE))</f>
        <v>#N/A</v>
      </c>
      <c r="D40" s="269" t="s">
        <v>656</v>
      </c>
      <c r="E40" s="270">
        <v>1</v>
      </c>
      <c r="F40" s="271">
        <f>IF(A40="","",VLOOKUP(A40,INSUMOS,3,FALSE))</f>
        <v>73666</v>
      </c>
      <c r="G40" s="272">
        <f>+FACTORPRESTACIONAL</f>
        <v>0.62980000000000003</v>
      </c>
      <c r="H40" s="273">
        <f t="shared" si="7"/>
        <v>120060.8468</v>
      </c>
      <c r="I40" s="270">
        <v>1</v>
      </c>
      <c r="J40" s="274">
        <f t="shared" si="8"/>
        <v>120060.8468</v>
      </c>
    </row>
    <row r="41" spans="1:10" ht="15" thickBot="1" x14ac:dyDescent="0.35">
      <c r="A41" s="73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261309.09359999999</v>
      </c>
    </row>
    <row r="43" spans="1:10" x14ac:dyDescent="0.3"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261309</v>
      </c>
    </row>
    <row r="44" spans="1:10" x14ac:dyDescent="0.3"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+ROUND(J16+J26+J34+J43,0)</f>
        <v>439794</v>
      </c>
    </row>
  </sheetData>
  <mergeCells count="37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E23"/>
    <mergeCell ref="B24:E24"/>
    <mergeCell ref="B25:I25"/>
    <mergeCell ref="B26:I26"/>
    <mergeCell ref="B29:E29"/>
    <mergeCell ref="B30:E30"/>
    <mergeCell ref="B31:E31"/>
    <mergeCell ref="B32:E32"/>
    <mergeCell ref="B33:I33"/>
    <mergeCell ref="B34:I34"/>
    <mergeCell ref="B45:H45"/>
    <mergeCell ref="B38:C38"/>
    <mergeCell ref="B39:C39"/>
    <mergeCell ref="B40:C40"/>
    <mergeCell ref="B41:C41"/>
    <mergeCell ref="B42:I42"/>
    <mergeCell ref="B43:I43"/>
  </mergeCells>
  <pageMargins left="0.7" right="0.7" top="0.75" bottom="0.75" header="0.3" footer="0.3"/>
  <pageSetup paperSize="9" scale="88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3920F-6F66-4D89-8349-7076DE94FCF3}">
  <dimension ref="A1:J45"/>
  <sheetViews>
    <sheetView view="pageBreakPreview" topLeftCell="A10" zoomScale="60" zoomScaleNormal="100" workbookViewId="0">
      <selection activeCell="L17" sqref="L1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PRESUPUESTO!B32</f>
        <v>INSTALACIONES HIDRAULICAS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PRESUPUESTO!A33</f>
        <v>5.01</v>
      </c>
      <c r="C5" s="521" t="str">
        <f>PRESUPUESTO!B33</f>
        <v>Punto hidraulico 1/2"</v>
      </c>
      <c r="D5" s="521"/>
      <c r="E5" s="521"/>
      <c r="F5" s="521"/>
      <c r="G5" s="521"/>
      <c r="H5" s="521"/>
      <c r="I5" s="521"/>
      <c r="J5" s="288" t="str">
        <f>PRESUPUESTO!C33</f>
        <v>PTO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2383.6</v>
      </c>
      <c r="J9" s="19">
        <f>I9*H9</f>
        <v>2383.6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2383.6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2383.6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371</v>
      </c>
      <c r="B20" s="596" t="s">
        <v>687</v>
      </c>
      <c r="C20" s="597"/>
      <c r="D20" s="597"/>
      <c r="E20" s="598"/>
      <c r="F20" s="269" t="s">
        <v>90</v>
      </c>
      <c r="G20" s="80">
        <v>1.5</v>
      </c>
      <c r="H20" s="360">
        <f t="shared" ref="H20:H24" si="0">VLOOKUP(A20,INSUMOS,4,FALSE)</f>
        <v>2163</v>
      </c>
      <c r="I20" s="38">
        <v>0.05</v>
      </c>
      <c r="J20" s="39">
        <f>(H20*G20)*(I20+1)</f>
        <v>3406.7250000000004</v>
      </c>
    </row>
    <row r="21" spans="1:10" ht="14.4" customHeight="1" x14ac:dyDescent="0.3">
      <c r="A21" s="77" t="s">
        <v>377</v>
      </c>
      <c r="B21" s="596" t="s">
        <v>688</v>
      </c>
      <c r="C21" s="597"/>
      <c r="D21" s="597"/>
      <c r="E21" s="598"/>
      <c r="F21" s="357" t="s">
        <v>115</v>
      </c>
      <c r="G21" s="80">
        <v>1</v>
      </c>
      <c r="H21" s="360">
        <f t="shared" si="0"/>
        <v>3193</v>
      </c>
      <c r="I21" s="38">
        <v>0</v>
      </c>
      <c r="J21" s="39">
        <f>(H21*G21)*(I21+1)</f>
        <v>3193</v>
      </c>
    </row>
    <row r="22" spans="1:10" ht="14.4" customHeight="1" x14ac:dyDescent="0.3">
      <c r="A22" s="77" t="s">
        <v>379</v>
      </c>
      <c r="B22" s="596" t="s">
        <v>689</v>
      </c>
      <c r="C22" s="597"/>
      <c r="D22" s="597"/>
      <c r="E22" s="598"/>
      <c r="F22" s="357" t="s">
        <v>690</v>
      </c>
      <c r="G22" s="78">
        <v>0.01</v>
      </c>
      <c r="H22" s="360">
        <f t="shared" si="0"/>
        <v>68907</v>
      </c>
      <c r="I22" s="38">
        <v>0.05</v>
      </c>
      <c r="J22" s="39">
        <f>(H22*G22)*(I22+1)</f>
        <v>723.52350000000013</v>
      </c>
    </row>
    <row r="23" spans="1:10" ht="14.4" customHeight="1" x14ac:dyDescent="0.3">
      <c r="A23" s="77" t="s">
        <v>381</v>
      </c>
      <c r="B23" s="596" t="s">
        <v>691</v>
      </c>
      <c r="C23" s="597"/>
      <c r="D23" s="597"/>
      <c r="E23" s="598"/>
      <c r="F23" s="357" t="s">
        <v>690</v>
      </c>
      <c r="G23" s="79">
        <v>0.01</v>
      </c>
      <c r="H23" s="360">
        <f t="shared" si="0"/>
        <v>51397</v>
      </c>
      <c r="I23" s="38">
        <v>0.05</v>
      </c>
      <c r="J23" s="39">
        <f>(H23*G23)*(I23+1)</f>
        <v>539.66850000000011</v>
      </c>
    </row>
    <row r="24" spans="1:10" ht="15" customHeight="1" x14ac:dyDescent="0.3">
      <c r="A24" s="77" t="s">
        <v>474</v>
      </c>
      <c r="B24" s="596" t="s">
        <v>692</v>
      </c>
      <c r="C24" s="597"/>
      <c r="D24" s="597"/>
      <c r="E24" s="598"/>
      <c r="F24" s="357" t="s">
        <v>115</v>
      </c>
      <c r="G24" s="79">
        <v>2</v>
      </c>
      <c r="H24" s="360">
        <f t="shared" si="0"/>
        <v>950</v>
      </c>
      <c r="I24" s="38">
        <v>0</v>
      </c>
      <c r="J24" s="39">
        <f>(H24*G24)*(I24+1)</f>
        <v>1900</v>
      </c>
    </row>
    <row r="25" spans="1:10" x14ac:dyDescent="0.3">
      <c r="A25" s="50" t="s">
        <v>644</v>
      </c>
      <c r="B25" s="545" t="s">
        <v>650</v>
      </c>
      <c r="C25" s="546"/>
      <c r="D25" s="546"/>
      <c r="E25" s="546"/>
      <c r="F25" s="546"/>
      <c r="G25" s="510"/>
      <c r="H25" s="510"/>
      <c r="I25" s="510"/>
      <c r="J25" s="261">
        <f>SUM(J20:J24)</f>
        <v>9762.9170000000013</v>
      </c>
    </row>
    <row r="26" spans="1:10" x14ac:dyDescent="0.3">
      <c r="A26" s="51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ROUND(J25,0)</f>
        <v>9763</v>
      </c>
    </row>
    <row r="27" spans="1:10" x14ac:dyDescent="0.3">
      <c r="A27" s="22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25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12"/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12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ht="24" customHeight="1" x14ac:dyDescent="0.3">
      <c r="A31" s="28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12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388" t="s">
        <v>644</v>
      </c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68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69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69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x14ac:dyDescent="0.3">
      <c r="A37" s="69"/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12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x14ac:dyDescent="0.3">
      <c r="A39" s="76" t="s">
        <v>591</v>
      </c>
      <c r="B39" s="554" t="str">
        <f>IF(A39="","",VLOOKUP(A39,INSUMOS,2,FALSE))</f>
        <v>Ayudante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43333</v>
      </c>
      <c r="G39" s="272">
        <f>+FACTORPRESTACIONAL</f>
        <v>0.62980000000000003</v>
      </c>
      <c r="H39" s="273">
        <f t="shared" ref="H39:H40" si="1">E39*(F39+(F39*G39))</f>
        <v>70624.123399999997</v>
      </c>
      <c r="I39" s="270">
        <v>8</v>
      </c>
      <c r="J39" s="274">
        <f t="shared" ref="J39:J40" si="2">H39/I39</f>
        <v>8828.0154249999996</v>
      </c>
    </row>
    <row r="40" spans="1:10" x14ac:dyDescent="0.3">
      <c r="A40" s="260" t="s">
        <v>593</v>
      </c>
      <c r="B40" s="554" t="str">
        <f>IF(A40="","",VLOOKUP(A40,INSUMOS,2,FALSE))</f>
        <v>Oficial</v>
      </c>
      <c r="C40" s="554" t="e">
        <f>IF(B40="","",VLOOKUP(B40,[1]INSUMOS!B181:F193,2,FALSE))</f>
        <v>#N/A</v>
      </c>
      <c r="D40" s="269" t="s">
        <v>656</v>
      </c>
      <c r="E40" s="270">
        <v>1</v>
      </c>
      <c r="F40" s="271">
        <f>IF(A40="","",VLOOKUP(A40,INSUMOS,3,FALSE))</f>
        <v>73666</v>
      </c>
      <c r="G40" s="272">
        <f>+FACTORPRESTACIONAL</f>
        <v>0.62980000000000003</v>
      </c>
      <c r="H40" s="273">
        <f t="shared" si="1"/>
        <v>120060.8468</v>
      </c>
      <c r="I40" s="270">
        <v>8</v>
      </c>
      <c r="J40" s="274">
        <f t="shared" si="2"/>
        <v>15007.60585</v>
      </c>
    </row>
    <row r="41" spans="1:10" ht="15" thickBot="1" x14ac:dyDescent="0.35">
      <c r="A41" s="73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23835.621274999998</v>
      </c>
    </row>
    <row r="43" spans="1:10" x14ac:dyDescent="0.3"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23836</v>
      </c>
    </row>
    <row r="44" spans="1:10" x14ac:dyDescent="0.3"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+ROUND(J16+J26+J34+J43,0)</f>
        <v>35983</v>
      </c>
    </row>
  </sheetData>
  <mergeCells count="37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E23"/>
    <mergeCell ref="B24:E24"/>
    <mergeCell ref="B25:I25"/>
    <mergeCell ref="B26:I26"/>
    <mergeCell ref="B29:E29"/>
    <mergeCell ref="B30:E30"/>
    <mergeCell ref="B31:E31"/>
    <mergeCell ref="B32:E32"/>
    <mergeCell ref="B33:I33"/>
    <mergeCell ref="B34:I34"/>
    <mergeCell ref="B45:H45"/>
    <mergeCell ref="B38:C38"/>
    <mergeCell ref="B39:C39"/>
    <mergeCell ref="B40:C40"/>
    <mergeCell ref="B41:C41"/>
    <mergeCell ref="B42:I42"/>
    <mergeCell ref="B43:I43"/>
  </mergeCells>
  <pageMargins left="0.7" right="0.7" top="0.75" bottom="0.75" header="0.3" footer="0.3"/>
  <pageSetup paperSize="9" scale="88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CA87B-6285-4E04-AA74-49CC993446FA}">
  <dimension ref="A1:J45"/>
  <sheetViews>
    <sheetView view="pageBreakPreview" topLeftCell="A10" zoomScale="60" zoomScaleNormal="100" workbookViewId="0">
      <selection activeCell="L20" sqref="L20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PRESUPUESTO!B32</f>
        <v>INSTALACIONES HIDRAULICAS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PRESUPUESTO!A34</f>
        <v>5.02</v>
      </c>
      <c r="C5" s="521" t="str">
        <f>PRESUPUESTO!B34</f>
        <v>Registro de corte bronce 1/2"</v>
      </c>
      <c r="D5" s="521"/>
      <c r="E5" s="521"/>
      <c r="F5" s="521"/>
      <c r="G5" s="521"/>
      <c r="H5" s="521"/>
      <c r="I5" s="521"/>
      <c r="J5" s="288" t="str">
        <f>PRESUPUESTO!C34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2383.6</v>
      </c>
      <c r="J9" s="19">
        <f>I9*H9</f>
        <v>2383.6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2383.6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2383.6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476</v>
      </c>
      <c r="B20" s="550" t="str">
        <f t="shared" ref="B20" si="0">VLOOKUP(A20,INSUMOS,2,FALSE)</f>
        <v>Registro de corte bronce 1/2"</v>
      </c>
      <c r="C20" s="560"/>
      <c r="D20" s="560"/>
      <c r="E20" s="561"/>
      <c r="F20" s="35" t="str">
        <f t="shared" ref="F20" si="1">VLOOKUP(A20,INSUMOS,3,FALSE)</f>
        <v>UND</v>
      </c>
      <c r="G20" s="80">
        <v>1</v>
      </c>
      <c r="H20" s="360">
        <f t="shared" ref="H20" si="2">VLOOKUP(A20,INSUMOS,4,FALSE)</f>
        <v>63000</v>
      </c>
      <c r="I20" s="38"/>
      <c r="J20" s="39">
        <f>(H20*G20)*(I20+1)</f>
        <v>63000</v>
      </c>
    </row>
    <row r="21" spans="1:10" ht="14.4" customHeight="1" x14ac:dyDescent="0.3">
      <c r="A21" s="77"/>
      <c r="B21" s="596"/>
      <c r="C21" s="597"/>
      <c r="D21" s="597"/>
      <c r="E21" s="598"/>
      <c r="F21" s="357"/>
      <c r="G21" s="80"/>
      <c r="H21" s="37"/>
      <c r="I21" s="38"/>
      <c r="J21" s="39"/>
    </row>
    <row r="22" spans="1:10" ht="14.4" customHeight="1" x14ac:dyDescent="0.3">
      <c r="A22" s="77"/>
      <c r="B22" s="596"/>
      <c r="C22" s="597"/>
      <c r="D22" s="597"/>
      <c r="E22" s="598"/>
      <c r="F22" s="357"/>
      <c r="G22" s="78"/>
      <c r="H22" s="37"/>
      <c r="I22" s="38"/>
      <c r="J22" s="39"/>
    </row>
    <row r="23" spans="1:10" ht="14.4" customHeight="1" x14ac:dyDescent="0.3">
      <c r="A23" s="77"/>
      <c r="B23" s="596"/>
      <c r="C23" s="597"/>
      <c r="D23" s="597"/>
      <c r="E23" s="598"/>
      <c r="F23" s="357"/>
      <c r="G23" s="79"/>
      <c r="H23" s="37"/>
      <c r="I23" s="38"/>
      <c r="J23" s="39"/>
    </row>
    <row r="24" spans="1:10" ht="15" customHeight="1" x14ac:dyDescent="0.3">
      <c r="A24" s="77"/>
      <c r="B24" s="596"/>
      <c r="C24" s="597"/>
      <c r="D24" s="597"/>
      <c r="E24" s="598"/>
      <c r="F24" s="357"/>
      <c r="G24" s="79"/>
      <c r="H24" s="37"/>
      <c r="I24" s="38"/>
      <c r="J24" s="39"/>
    </row>
    <row r="25" spans="1:10" x14ac:dyDescent="0.3">
      <c r="A25" s="50" t="s">
        <v>644</v>
      </c>
      <c r="B25" s="545" t="s">
        <v>650</v>
      </c>
      <c r="C25" s="546"/>
      <c r="D25" s="546"/>
      <c r="E25" s="546"/>
      <c r="F25" s="546"/>
      <c r="G25" s="510"/>
      <c r="H25" s="510"/>
      <c r="I25" s="510"/>
      <c r="J25" s="261">
        <f>SUM(J20:J24)</f>
        <v>63000</v>
      </c>
    </row>
    <row r="26" spans="1:10" x14ac:dyDescent="0.3">
      <c r="A26" s="51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ROUND(J25,0)</f>
        <v>63000</v>
      </c>
    </row>
    <row r="27" spans="1:10" x14ac:dyDescent="0.3">
      <c r="A27" s="22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25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12"/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12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ht="24" customHeight="1" x14ac:dyDescent="0.3">
      <c r="A31" s="28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12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388" t="s">
        <v>644</v>
      </c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68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69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69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x14ac:dyDescent="0.3">
      <c r="A37" s="69"/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12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x14ac:dyDescent="0.3">
      <c r="A39" s="76" t="s">
        <v>591</v>
      </c>
      <c r="B39" s="554" t="str">
        <f>IF(A39="","",VLOOKUP(A39,INSUMOS,2,FALSE))</f>
        <v>Ayudante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43333</v>
      </c>
      <c r="G39" s="272">
        <f>+FACTORPRESTACIONAL</f>
        <v>0.62980000000000003</v>
      </c>
      <c r="H39" s="273">
        <f t="shared" ref="H39:H40" si="3">E39*(F39+(F39*G39))</f>
        <v>70624.123399999997</v>
      </c>
      <c r="I39" s="270">
        <v>8</v>
      </c>
      <c r="J39" s="274">
        <f t="shared" ref="J39:J40" si="4">H39/I39</f>
        <v>8828.0154249999996</v>
      </c>
    </row>
    <row r="40" spans="1:10" x14ac:dyDescent="0.3">
      <c r="A40" s="260" t="s">
        <v>593</v>
      </c>
      <c r="B40" s="554" t="str">
        <f>IF(A40="","",VLOOKUP(A40,INSUMOS,2,FALSE))</f>
        <v>Oficial</v>
      </c>
      <c r="C40" s="554" t="e">
        <f>IF(B40="","",VLOOKUP(B40,[1]INSUMOS!B181:F193,2,FALSE))</f>
        <v>#N/A</v>
      </c>
      <c r="D40" s="269" t="s">
        <v>656</v>
      </c>
      <c r="E40" s="270">
        <v>1</v>
      </c>
      <c r="F40" s="271">
        <f>IF(A40="","",VLOOKUP(A40,INSUMOS,3,FALSE))</f>
        <v>73666</v>
      </c>
      <c r="G40" s="272">
        <f>+FACTORPRESTACIONAL</f>
        <v>0.62980000000000003</v>
      </c>
      <c r="H40" s="273">
        <f t="shared" si="3"/>
        <v>120060.8468</v>
      </c>
      <c r="I40" s="270">
        <v>8</v>
      </c>
      <c r="J40" s="274">
        <f t="shared" si="4"/>
        <v>15007.60585</v>
      </c>
    </row>
    <row r="41" spans="1:10" ht="15" thickBot="1" x14ac:dyDescent="0.35">
      <c r="A41" s="73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23835.621274999998</v>
      </c>
    </row>
    <row r="43" spans="1:10" x14ac:dyDescent="0.3"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23836</v>
      </c>
    </row>
    <row r="44" spans="1:10" x14ac:dyDescent="0.3"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+ROUND(J16+J26+J34+J43,0)</f>
        <v>89220</v>
      </c>
    </row>
  </sheetData>
  <mergeCells count="37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E23"/>
    <mergeCell ref="B24:E24"/>
    <mergeCell ref="B25:I25"/>
    <mergeCell ref="B26:I26"/>
    <mergeCell ref="B29:E29"/>
    <mergeCell ref="B30:E30"/>
    <mergeCell ref="B31:E31"/>
    <mergeCell ref="B32:E32"/>
    <mergeCell ref="B33:I33"/>
    <mergeCell ref="B34:I34"/>
    <mergeCell ref="B45:H45"/>
    <mergeCell ref="B38:C38"/>
    <mergeCell ref="B39:C39"/>
    <mergeCell ref="B40:C40"/>
    <mergeCell ref="B41:C41"/>
    <mergeCell ref="B42:I42"/>
    <mergeCell ref="B43:I43"/>
  </mergeCells>
  <pageMargins left="0.7" right="0.7" top="0.75" bottom="0.75" header="0.3" footer="0.3"/>
  <pageSetup paperSize="9" scale="88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E5363-166F-4302-8AF1-B2999E12BF57}">
  <dimension ref="A1:J44"/>
  <sheetViews>
    <sheetView view="pageBreakPreview" topLeftCell="A10" zoomScale="60" zoomScaleNormal="100" workbookViewId="0">
      <selection activeCell="H23" sqref="H23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PRESUPUESTO!B32</f>
        <v>INSTALACIONES HIDRAULICAS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PRESUPUESTO!A35</f>
        <v>5.03</v>
      </c>
      <c r="C5" s="521" t="str">
        <f>PRESUPUESTO!B35</f>
        <v>Tuberia PVC 1/2" RDE 9</v>
      </c>
      <c r="D5" s="521"/>
      <c r="E5" s="521"/>
      <c r="F5" s="521"/>
      <c r="G5" s="521"/>
      <c r="H5" s="521"/>
      <c r="I5" s="521"/>
      <c r="J5" s="288" t="str">
        <f>PRESUPUESTO!C35</f>
        <v>ML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(J42*0.1)</f>
        <v>238.4</v>
      </c>
      <c r="J9" s="19">
        <f>I9*H9</f>
        <v>238.4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238.4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238.4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371</v>
      </c>
      <c r="B20" s="550" t="str">
        <f t="shared" ref="B20" si="0">VLOOKUP(A20,INSUMOS,2,FALSE)</f>
        <v>Tuberia 1/2 presion PVC x 6 mts</v>
      </c>
      <c r="C20" s="560"/>
      <c r="D20" s="560"/>
      <c r="E20" s="561"/>
      <c r="F20" s="35" t="str">
        <f t="shared" ref="F20" si="1">VLOOKUP(A20,INSUMOS,3,FALSE)</f>
        <v>ML</v>
      </c>
      <c r="G20" s="80">
        <v>1</v>
      </c>
      <c r="H20" s="360">
        <f t="shared" ref="H20:H23" si="2">VLOOKUP(A20,INSUMOS,4,FALSE)</f>
        <v>2163</v>
      </c>
      <c r="I20" s="38">
        <v>0</v>
      </c>
      <c r="J20" s="39">
        <f>(H20*G20)*(I20+1)</f>
        <v>2163</v>
      </c>
    </row>
    <row r="21" spans="1:10" ht="14.4" customHeight="1" x14ac:dyDescent="0.3">
      <c r="A21" s="77" t="s">
        <v>379</v>
      </c>
      <c r="B21" s="550" t="str">
        <f t="shared" ref="B21:B23" si="3">VLOOKUP(A21,INSUMOS,2,FALSE)</f>
        <v>Soldadura liquida PVC 1/4</v>
      </c>
      <c r="C21" s="560"/>
      <c r="D21" s="560"/>
      <c r="E21" s="561"/>
      <c r="F21" s="35" t="str">
        <f t="shared" ref="F21:F23" si="4">VLOOKUP(A21,INSUMOS,3,FALSE)</f>
        <v>GL</v>
      </c>
      <c r="G21" s="78">
        <v>5.0000000000000001E-3</v>
      </c>
      <c r="H21" s="360">
        <f t="shared" si="2"/>
        <v>68907</v>
      </c>
      <c r="I21" s="38">
        <v>0.05</v>
      </c>
      <c r="J21" s="39">
        <f t="shared" ref="J21:J23" si="5">(H21*G21)*(I21+1)</f>
        <v>361.76175000000006</v>
      </c>
    </row>
    <row r="22" spans="1:10" ht="14.4" customHeight="1" x14ac:dyDescent="0.3">
      <c r="A22" s="77" t="s">
        <v>381</v>
      </c>
      <c r="B22" s="550" t="str">
        <f t="shared" si="3"/>
        <v>Limpiador PVC 1/4</v>
      </c>
      <c r="C22" s="560"/>
      <c r="D22" s="560"/>
      <c r="E22" s="561"/>
      <c r="F22" s="35" t="str">
        <f t="shared" si="4"/>
        <v>GL</v>
      </c>
      <c r="G22" s="79">
        <v>5.0000000000000001E-3</v>
      </c>
      <c r="H22" s="360">
        <f t="shared" si="2"/>
        <v>51397</v>
      </c>
      <c r="I22" s="38">
        <v>0.05</v>
      </c>
      <c r="J22" s="39">
        <f t="shared" si="5"/>
        <v>269.83425000000005</v>
      </c>
    </row>
    <row r="23" spans="1:10" ht="15" customHeight="1" x14ac:dyDescent="0.3">
      <c r="A23" s="77" t="s">
        <v>474</v>
      </c>
      <c r="B23" s="550" t="str">
        <f t="shared" si="3"/>
        <v>Accesorios presión 1/2"</v>
      </c>
      <c r="C23" s="560"/>
      <c r="D23" s="560"/>
      <c r="E23" s="561"/>
      <c r="F23" s="35" t="str">
        <f t="shared" si="4"/>
        <v>UND</v>
      </c>
      <c r="G23" s="79">
        <v>1</v>
      </c>
      <c r="H23" s="360">
        <f t="shared" si="2"/>
        <v>950</v>
      </c>
      <c r="I23" s="38">
        <v>0</v>
      </c>
      <c r="J23" s="39">
        <f t="shared" si="5"/>
        <v>950</v>
      </c>
    </row>
    <row r="24" spans="1:10" x14ac:dyDescent="0.3">
      <c r="A24" s="50" t="s">
        <v>644</v>
      </c>
      <c r="B24" s="545" t="s">
        <v>650</v>
      </c>
      <c r="C24" s="546"/>
      <c r="D24" s="546"/>
      <c r="E24" s="546"/>
      <c r="F24" s="546"/>
      <c r="G24" s="510"/>
      <c r="H24" s="510"/>
      <c r="I24" s="510"/>
      <c r="J24" s="261">
        <f>SUM(J20:J23)</f>
        <v>3744.596</v>
      </c>
    </row>
    <row r="25" spans="1:10" x14ac:dyDescent="0.3">
      <c r="A25" s="51"/>
      <c r="B25" s="532" t="s">
        <v>651</v>
      </c>
      <c r="C25" s="547"/>
      <c r="D25" s="547"/>
      <c r="E25" s="547"/>
      <c r="F25" s="547"/>
      <c r="G25" s="547"/>
      <c r="H25" s="547"/>
      <c r="I25" s="547"/>
      <c r="J25" s="377">
        <f>ROUND(J24,0)</f>
        <v>3745</v>
      </c>
    </row>
    <row r="26" spans="1:10" x14ac:dyDescent="0.3">
      <c r="A26" s="22"/>
      <c r="B26" s="47"/>
      <c r="C26" s="47"/>
      <c r="D26" s="47"/>
      <c r="E26" s="47"/>
      <c r="F26" s="47"/>
      <c r="G26" s="45"/>
      <c r="H26" s="48"/>
      <c r="I26" s="47"/>
      <c r="J26" s="49"/>
    </row>
    <row r="27" spans="1:10" x14ac:dyDescent="0.3">
      <c r="A27" s="25"/>
      <c r="B27" s="289" t="s">
        <v>672</v>
      </c>
      <c r="C27" s="290"/>
      <c r="D27" s="290"/>
      <c r="E27" s="290"/>
      <c r="F27" s="290"/>
      <c r="G27" s="262"/>
      <c r="H27" s="263"/>
      <c r="I27" s="290"/>
      <c r="J27" s="264"/>
    </row>
    <row r="28" spans="1:10" x14ac:dyDescent="0.3">
      <c r="A28" s="12"/>
      <c r="B28" s="533" t="s">
        <v>70</v>
      </c>
      <c r="C28" s="534"/>
      <c r="D28" s="534"/>
      <c r="E28" s="535"/>
      <c r="F28" s="378" t="s">
        <v>645</v>
      </c>
      <c r="G28" s="378" t="s">
        <v>646</v>
      </c>
      <c r="H28" s="379" t="s">
        <v>659</v>
      </c>
      <c r="I28" s="380" t="s">
        <v>660</v>
      </c>
      <c r="J28" s="381" t="s">
        <v>649</v>
      </c>
    </row>
    <row r="29" spans="1:10" x14ac:dyDescent="0.3">
      <c r="A29" s="12"/>
      <c r="B29" s="562"/>
      <c r="C29" s="563"/>
      <c r="D29" s="563"/>
      <c r="E29" s="564"/>
      <c r="F29" s="52"/>
      <c r="G29" s="53"/>
      <c r="H29" s="54"/>
      <c r="I29" s="55"/>
      <c r="J29" s="56"/>
    </row>
    <row r="30" spans="1:10" ht="24" customHeight="1" x14ac:dyDescent="0.3">
      <c r="A30" s="28"/>
      <c r="B30" s="565"/>
      <c r="C30" s="566"/>
      <c r="D30" s="566"/>
      <c r="E30" s="567"/>
      <c r="F30" s="57"/>
      <c r="G30" s="58"/>
      <c r="H30" s="41"/>
      <c r="I30" s="59"/>
      <c r="J30" s="19"/>
    </row>
    <row r="31" spans="1:10" x14ac:dyDescent="0.3">
      <c r="A31" s="12"/>
      <c r="B31" s="542"/>
      <c r="C31" s="543"/>
      <c r="D31" s="543"/>
      <c r="E31" s="544"/>
      <c r="F31" s="60"/>
      <c r="G31" s="58"/>
      <c r="H31" s="41"/>
      <c r="I31" s="61"/>
      <c r="J31" s="19"/>
    </row>
    <row r="32" spans="1:10" x14ac:dyDescent="0.3">
      <c r="A32" s="388" t="s">
        <v>644</v>
      </c>
      <c r="B32" s="545" t="s">
        <v>661</v>
      </c>
      <c r="C32" s="546"/>
      <c r="D32" s="546"/>
      <c r="E32" s="546"/>
      <c r="F32" s="546"/>
      <c r="G32" s="510"/>
      <c r="H32" s="510"/>
      <c r="I32" s="510"/>
      <c r="J32" s="261">
        <f>SUM(J29:J31)</f>
        <v>0</v>
      </c>
    </row>
    <row r="33" spans="1:10" x14ac:dyDescent="0.3">
      <c r="A33" s="68"/>
      <c r="B33" s="532" t="s">
        <v>662</v>
      </c>
      <c r="C33" s="547"/>
      <c r="D33" s="547"/>
      <c r="E33" s="547"/>
      <c r="F33" s="547"/>
      <c r="G33" s="547"/>
      <c r="H33" s="547"/>
      <c r="I33" s="547"/>
      <c r="J33" s="377">
        <f>ROUND(J32,0)</f>
        <v>0</v>
      </c>
    </row>
    <row r="34" spans="1:10" x14ac:dyDescent="0.3">
      <c r="A34" s="69"/>
      <c r="B34" s="29"/>
      <c r="C34" s="29"/>
      <c r="D34" s="29"/>
      <c r="E34" s="29"/>
      <c r="F34" s="29"/>
      <c r="G34" s="62"/>
      <c r="H34" s="29"/>
      <c r="I34" s="29"/>
      <c r="J34" s="63"/>
    </row>
    <row r="35" spans="1:10" x14ac:dyDescent="0.3">
      <c r="A35" s="69"/>
      <c r="B35" s="289" t="s">
        <v>673</v>
      </c>
      <c r="C35" s="290"/>
      <c r="D35" s="290"/>
      <c r="E35" s="290"/>
      <c r="F35" s="290"/>
      <c r="G35" s="262"/>
      <c r="H35" s="263"/>
      <c r="I35" s="290"/>
      <c r="J35" s="264"/>
    </row>
    <row r="36" spans="1:10" x14ac:dyDescent="0.3">
      <c r="A36" s="69"/>
      <c r="B36" s="529" t="s">
        <v>70</v>
      </c>
      <c r="C36" s="530"/>
      <c r="D36" s="64" t="s">
        <v>645</v>
      </c>
      <c r="E36" s="65" t="s">
        <v>646</v>
      </c>
      <c r="F36" s="268" t="s">
        <v>663</v>
      </c>
      <c r="G36" s="268" t="s">
        <v>664</v>
      </c>
      <c r="H36" s="268" t="s">
        <v>665</v>
      </c>
      <c r="I36" s="66" t="s">
        <v>666</v>
      </c>
      <c r="J36" s="67" t="s">
        <v>649</v>
      </c>
    </row>
    <row r="37" spans="1:10" x14ac:dyDescent="0.3">
      <c r="A37" s="12"/>
      <c r="B37" s="594"/>
      <c r="C37" s="594"/>
      <c r="D37" s="269"/>
      <c r="E37" s="270"/>
      <c r="F37" s="356"/>
      <c r="G37" s="272"/>
      <c r="H37" s="273"/>
      <c r="I37" s="270"/>
      <c r="J37" s="274"/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43333</v>
      </c>
      <c r="G38" s="272">
        <f>+FACTORPRESTACIONAL</f>
        <v>0.62980000000000003</v>
      </c>
      <c r="H38" s="273">
        <f t="shared" ref="H38:H39" si="6">E38*(F38+(F38*G38))</f>
        <v>70624.123399999997</v>
      </c>
      <c r="I38" s="270">
        <v>80</v>
      </c>
      <c r="J38" s="274">
        <f t="shared" ref="J38:J39" si="7">H38/I38</f>
        <v>882.80154249999998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73666</v>
      </c>
      <c r="G39" s="272">
        <f>+FACTORPRESTACIONAL</f>
        <v>0.62980000000000003</v>
      </c>
      <c r="H39" s="273">
        <f t="shared" si="6"/>
        <v>120060.8468</v>
      </c>
      <c r="I39" s="270">
        <v>80</v>
      </c>
      <c r="J39" s="274">
        <f t="shared" si="7"/>
        <v>1500.760585</v>
      </c>
    </row>
    <row r="40" spans="1:10" ht="15" thickBot="1" x14ac:dyDescent="0.35">
      <c r="A40" s="73"/>
      <c r="B40" s="554"/>
      <c r="C40" s="554"/>
      <c r="D40" s="269"/>
      <c r="E40" s="280"/>
      <c r="F40" s="269"/>
      <c r="G40" s="348"/>
      <c r="H40" s="269"/>
      <c r="I40" s="280"/>
      <c r="J40" s="274"/>
    </row>
    <row r="41" spans="1:10" x14ac:dyDescent="0.3">
      <c r="B41" s="557" t="s">
        <v>667</v>
      </c>
      <c r="C41" s="558"/>
      <c r="D41" s="558"/>
      <c r="E41" s="558"/>
      <c r="F41" s="558"/>
      <c r="G41" s="558"/>
      <c r="H41" s="558"/>
      <c r="I41" s="559"/>
      <c r="J41" s="70">
        <f>SUM(J37:J40)</f>
        <v>2383.5621274999999</v>
      </c>
    </row>
    <row r="42" spans="1:10" x14ac:dyDescent="0.3">
      <c r="B42" s="580" t="s">
        <v>675</v>
      </c>
      <c r="C42" s="581"/>
      <c r="D42" s="581"/>
      <c r="E42" s="581"/>
      <c r="F42" s="581"/>
      <c r="G42" s="581"/>
      <c r="H42" s="581"/>
      <c r="I42" s="582"/>
      <c r="J42" s="283">
        <f>ROUND(J41,0)</f>
        <v>2384</v>
      </c>
    </row>
    <row r="43" spans="1:10" x14ac:dyDescent="0.3">
      <c r="B43" s="47"/>
      <c r="C43" s="47"/>
      <c r="D43" s="47"/>
      <c r="E43" s="47"/>
      <c r="F43" s="47"/>
      <c r="G43" s="45"/>
      <c r="H43" s="48"/>
      <c r="I43" s="71"/>
      <c r="J43" s="72"/>
    </row>
    <row r="44" spans="1:10" ht="15" thickBot="1" x14ac:dyDescent="0.35">
      <c r="B44" s="511" t="s">
        <v>668</v>
      </c>
      <c r="C44" s="511"/>
      <c r="D44" s="511"/>
      <c r="E44" s="511"/>
      <c r="F44" s="511"/>
      <c r="G44" s="511"/>
      <c r="H44" s="512"/>
      <c r="I44" s="74"/>
      <c r="J44" s="284">
        <f>+ROUND(J16+J25+J33+J42,0)</f>
        <v>6367</v>
      </c>
    </row>
  </sheetData>
  <mergeCells count="36"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  <mergeCell ref="B14:F14"/>
    <mergeCell ref="B15:I15"/>
    <mergeCell ref="B16:I16"/>
    <mergeCell ref="B19:E19"/>
    <mergeCell ref="B20:E20"/>
    <mergeCell ref="B36:C36"/>
    <mergeCell ref="B21:E21"/>
    <mergeCell ref="B22:E22"/>
    <mergeCell ref="B23:E23"/>
    <mergeCell ref="B24:I24"/>
    <mergeCell ref="B25:I25"/>
    <mergeCell ref="B28:E28"/>
    <mergeCell ref="B29:E29"/>
    <mergeCell ref="B30:E30"/>
    <mergeCell ref="B31:E31"/>
    <mergeCell ref="B32:I32"/>
    <mergeCell ref="B33:I33"/>
    <mergeCell ref="B44:H44"/>
    <mergeCell ref="B37:C37"/>
    <mergeCell ref="B38:C38"/>
    <mergeCell ref="B39:C39"/>
    <mergeCell ref="B40:C40"/>
    <mergeCell ref="B41:I41"/>
    <mergeCell ref="B42:I42"/>
  </mergeCells>
  <pageMargins left="0.7" right="0.7" top="0.75" bottom="0.75" header="0.3" footer="0.3"/>
  <pageSetup paperSize="9" scale="88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3B44E-263A-47D4-8F9E-56166EFC9F82}">
  <dimension ref="A1:J44"/>
  <sheetViews>
    <sheetView view="pageBreakPreview" topLeftCell="A10" zoomScale="60" zoomScaleNormal="100" workbookViewId="0">
      <selection activeCell="M6" sqref="M6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PRESUPUESTO!B32</f>
        <v>INSTALACIONES HIDRAULICAS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PRESUPUESTO!A36</f>
        <v>5.04</v>
      </c>
      <c r="C5" s="521" t="str">
        <f>PRESUPUESTO!B36</f>
        <v>Valvula Regulacion 1/2"</v>
      </c>
      <c r="D5" s="521"/>
      <c r="E5" s="521"/>
      <c r="F5" s="521"/>
      <c r="G5" s="521"/>
      <c r="H5" s="521"/>
      <c r="I5" s="521"/>
      <c r="J5" s="288" t="str">
        <f>PRESUPUESTO!C36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(J42*0.1)</f>
        <v>953.40000000000009</v>
      </c>
      <c r="J9" s="19">
        <f>I9*H9</f>
        <v>953.40000000000009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953.40000000000009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953.40000000000009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477</v>
      </c>
      <c r="B20" s="550" t="str">
        <f t="shared" ref="B20" si="0">VLOOKUP(A20,INSUMOS,2,FALSE)</f>
        <v>Valvula de compuerta 1/2"</v>
      </c>
      <c r="C20" s="560"/>
      <c r="D20" s="560"/>
      <c r="E20" s="561"/>
      <c r="F20" s="35" t="str">
        <f t="shared" ref="F20" si="1">VLOOKUP(A20,INSUMOS,3,FALSE)</f>
        <v>UND</v>
      </c>
      <c r="G20" s="80">
        <v>1</v>
      </c>
      <c r="H20" s="360">
        <f t="shared" ref="H20:H23" si="2">VLOOKUP(A20,INSUMOS,4,FALSE)</f>
        <v>33000</v>
      </c>
      <c r="I20" s="38">
        <v>0</v>
      </c>
      <c r="J20" s="39">
        <f>(H20*G20)*(I20+1)</f>
        <v>33000</v>
      </c>
    </row>
    <row r="21" spans="1:10" ht="14.4" customHeight="1" x14ac:dyDescent="0.3">
      <c r="A21" s="77" t="s">
        <v>379</v>
      </c>
      <c r="B21" s="550" t="str">
        <f t="shared" ref="B21:B23" si="3">VLOOKUP(A21,INSUMOS,2,FALSE)</f>
        <v>Soldadura liquida PVC 1/4</v>
      </c>
      <c r="C21" s="560"/>
      <c r="D21" s="560"/>
      <c r="E21" s="561"/>
      <c r="F21" s="35" t="str">
        <f t="shared" ref="F21:F23" si="4">VLOOKUP(A21,INSUMOS,3,FALSE)</f>
        <v>GL</v>
      </c>
      <c r="G21" s="78">
        <v>3.0000000000000001E-3</v>
      </c>
      <c r="H21" s="360">
        <f t="shared" si="2"/>
        <v>68907</v>
      </c>
      <c r="I21" s="38">
        <v>0.05</v>
      </c>
      <c r="J21" s="39">
        <f t="shared" ref="J21:J23" si="5">(H21*G21)*(I21+1)</f>
        <v>217.05705</v>
      </c>
    </row>
    <row r="22" spans="1:10" ht="14.4" customHeight="1" x14ac:dyDescent="0.3">
      <c r="A22" s="77" t="s">
        <v>381</v>
      </c>
      <c r="B22" s="550" t="str">
        <f t="shared" si="3"/>
        <v>Limpiador PVC 1/4</v>
      </c>
      <c r="C22" s="560"/>
      <c r="D22" s="560"/>
      <c r="E22" s="561"/>
      <c r="F22" s="35" t="str">
        <f t="shared" si="4"/>
        <v>GL</v>
      </c>
      <c r="G22" s="79">
        <v>3.0000000000000001E-3</v>
      </c>
      <c r="H22" s="360">
        <f t="shared" si="2"/>
        <v>51397</v>
      </c>
      <c r="I22" s="38">
        <v>0.05</v>
      </c>
      <c r="J22" s="39">
        <f t="shared" si="5"/>
        <v>161.90055000000001</v>
      </c>
    </row>
    <row r="23" spans="1:10" ht="15" customHeight="1" x14ac:dyDescent="0.3">
      <c r="A23" s="77" t="s">
        <v>479</v>
      </c>
      <c r="B23" s="550" t="str">
        <f t="shared" si="3"/>
        <v xml:space="preserve">Caja valvula en concreto </v>
      </c>
      <c r="C23" s="560"/>
      <c r="D23" s="560"/>
      <c r="E23" s="561"/>
      <c r="F23" s="35" t="str">
        <f t="shared" si="4"/>
        <v>UND</v>
      </c>
      <c r="G23" s="79">
        <v>1</v>
      </c>
      <c r="H23" s="360">
        <f t="shared" si="2"/>
        <v>46000</v>
      </c>
      <c r="I23" s="38">
        <v>0.05</v>
      </c>
      <c r="J23" s="39">
        <f t="shared" si="5"/>
        <v>48300</v>
      </c>
    </row>
    <row r="24" spans="1:10" x14ac:dyDescent="0.3">
      <c r="A24" s="50" t="s">
        <v>644</v>
      </c>
      <c r="B24" s="545" t="s">
        <v>650</v>
      </c>
      <c r="C24" s="546"/>
      <c r="D24" s="546"/>
      <c r="E24" s="546"/>
      <c r="F24" s="546"/>
      <c r="G24" s="510"/>
      <c r="H24" s="510"/>
      <c r="I24" s="510"/>
      <c r="J24" s="261">
        <f>SUM(J20:J23)</f>
        <v>81678.957599999994</v>
      </c>
    </row>
    <row r="25" spans="1:10" x14ac:dyDescent="0.3">
      <c r="A25" s="51"/>
      <c r="B25" s="532" t="s">
        <v>651</v>
      </c>
      <c r="C25" s="547"/>
      <c r="D25" s="547"/>
      <c r="E25" s="547"/>
      <c r="F25" s="547"/>
      <c r="G25" s="547"/>
      <c r="H25" s="547"/>
      <c r="I25" s="547"/>
      <c r="J25" s="377">
        <f>ROUND(J24,0)</f>
        <v>81679</v>
      </c>
    </row>
    <row r="26" spans="1:10" x14ac:dyDescent="0.3">
      <c r="A26" s="22"/>
      <c r="B26" s="47"/>
      <c r="C26" s="47"/>
      <c r="D26" s="47"/>
      <c r="E26" s="47"/>
      <c r="F26" s="47"/>
      <c r="G26" s="45"/>
      <c r="H26" s="48"/>
      <c r="I26" s="47"/>
      <c r="J26" s="49"/>
    </row>
    <row r="27" spans="1:10" x14ac:dyDescent="0.3">
      <c r="A27" s="25"/>
      <c r="B27" s="289" t="s">
        <v>672</v>
      </c>
      <c r="C27" s="290"/>
      <c r="D27" s="290"/>
      <c r="E27" s="290"/>
      <c r="F27" s="290"/>
      <c r="G27" s="262"/>
      <c r="H27" s="263"/>
      <c r="I27" s="290"/>
      <c r="J27" s="264"/>
    </row>
    <row r="28" spans="1:10" x14ac:dyDescent="0.3">
      <c r="A28" s="12"/>
      <c r="B28" s="533" t="s">
        <v>70</v>
      </c>
      <c r="C28" s="534"/>
      <c r="D28" s="534"/>
      <c r="E28" s="535"/>
      <c r="F28" s="378" t="s">
        <v>645</v>
      </c>
      <c r="G28" s="378" t="s">
        <v>646</v>
      </c>
      <c r="H28" s="379" t="s">
        <v>659</v>
      </c>
      <c r="I28" s="380" t="s">
        <v>660</v>
      </c>
      <c r="J28" s="381" t="s">
        <v>649</v>
      </c>
    </row>
    <row r="29" spans="1:10" x14ac:dyDescent="0.3">
      <c r="A29" s="12"/>
      <c r="B29" s="562"/>
      <c r="C29" s="563"/>
      <c r="D29" s="563"/>
      <c r="E29" s="564"/>
      <c r="F29" s="52"/>
      <c r="G29" s="53"/>
      <c r="H29" s="54"/>
      <c r="I29" s="55"/>
      <c r="J29" s="56"/>
    </row>
    <row r="30" spans="1:10" ht="24" customHeight="1" x14ac:dyDescent="0.3">
      <c r="A30" s="28"/>
      <c r="B30" s="565"/>
      <c r="C30" s="566"/>
      <c r="D30" s="566"/>
      <c r="E30" s="567"/>
      <c r="F30" s="57"/>
      <c r="G30" s="58"/>
      <c r="H30" s="41"/>
      <c r="I30" s="59"/>
      <c r="J30" s="19"/>
    </row>
    <row r="31" spans="1:10" x14ac:dyDescent="0.3">
      <c r="A31" s="12"/>
      <c r="B31" s="542"/>
      <c r="C31" s="543"/>
      <c r="D31" s="543"/>
      <c r="E31" s="544"/>
      <c r="F31" s="60"/>
      <c r="G31" s="58"/>
      <c r="H31" s="41"/>
      <c r="I31" s="61"/>
      <c r="J31" s="19"/>
    </row>
    <row r="32" spans="1:10" x14ac:dyDescent="0.3">
      <c r="A32" s="388" t="s">
        <v>644</v>
      </c>
      <c r="B32" s="545" t="s">
        <v>661</v>
      </c>
      <c r="C32" s="546"/>
      <c r="D32" s="546"/>
      <c r="E32" s="546"/>
      <c r="F32" s="546"/>
      <c r="G32" s="510"/>
      <c r="H32" s="510"/>
      <c r="I32" s="510"/>
      <c r="J32" s="261">
        <f>SUM(J29:J31)</f>
        <v>0</v>
      </c>
    </row>
    <row r="33" spans="1:10" x14ac:dyDescent="0.3">
      <c r="A33" s="68"/>
      <c r="B33" s="532" t="s">
        <v>662</v>
      </c>
      <c r="C33" s="547"/>
      <c r="D33" s="547"/>
      <c r="E33" s="547"/>
      <c r="F33" s="547"/>
      <c r="G33" s="547"/>
      <c r="H33" s="547"/>
      <c r="I33" s="547"/>
      <c r="J33" s="377">
        <f>ROUND(J32,0)</f>
        <v>0</v>
      </c>
    </row>
    <row r="34" spans="1:10" x14ac:dyDescent="0.3">
      <c r="A34" s="69"/>
      <c r="B34" s="29"/>
      <c r="C34" s="29"/>
      <c r="D34" s="29"/>
      <c r="E34" s="29"/>
      <c r="F34" s="29"/>
      <c r="G34" s="62"/>
      <c r="H34" s="29"/>
      <c r="I34" s="29"/>
      <c r="J34" s="63"/>
    </row>
    <row r="35" spans="1:10" x14ac:dyDescent="0.3">
      <c r="A35" s="69"/>
      <c r="B35" s="289" t="s">
        <v>673</v>
      </c>
      <c r="C35" s="290"/>
      <c r="D35" s="290"/>
      <c r="E35" s="290"/>
      <c r="F35" s="290"/>
      <c r="G35" s="262"/>
      <c r="H35" s="263"/>
      <c r="I35" s="290"/>
      <c r="J35" s="264"/>
    </row>
    <row r="36" spans="1:10" x14ac:dyDescent="0.3">
      <c r="A36" s="69"/>
      <c r="B36" s="529" t="s">
        <v>70</v>
      </c>
      <c r="C36" s="530"/>
      <c r="D36" s="64" t="s">
        <v>645</v>
      </c>
      <c r="E36" s="65" t="s">
        <v>646</v>
      </c>
      <c r="F36" s="268" t="s">
        <v>663</v>
      </c>
      <c r="G36" s="268" t="s">
        <v>664</v>
      </c>
      <c r="H36" s="268" t="s">
        <v>665</v>
      </c>
      <c r="I36" s="66" t="s">
        <v>666</v>
      </c>
      <c r="J36" s="67" t="s">
        <v>649</v>
      </c>
    </row>
    <row r="37" spans="1:10" x14ac:dyDescent="0.3">
      <c r="A37" s="12"/>
      <c r="B37" s="594"/>
      <c r="C37" s="594"/>
      <c r="D37" s="269"/>
      <c r="E37" s="270"/>
      <c r="F37" s="356"/>
      <c r="G37" s="272"/>
      <c r="H37" s="273"/>
      <c r="I37" s="270"/>
      <c r="J37" s="274"/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43333</v>
      </c>
      <c r="G38" s="272">
        <f>+FACTORPRESTACIONAL</f>
        <v>0.62980000000000003</v>
      </c>
      <c r="H38" s="273">
        <f t="shared" ref="H38:H39" si="6">E38*(F38+(F38*G38))</f>
        <v>70624.123399999997</v>
      </c>
      <c r="I38" s="270">
        <v>20</v>
      </c>
      <c r="J38" s="274">
        <f t="shared" ref="J38:J39" si="7">H38/I38</f>
        <v>3531.2061699999999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73666</v>
      </c>
      <c r="G39" s="272">
        <f>+FACTORPRESTACIONAL</f>
        <v>0.62980000000000003</v>
      </c>
      <c r="H39" s="273">
        <f t="shared" si="6"/>
        <v>120060.8468</v>
      </c>
      <c r="I39" s="270">
        <v>20</v>
      </c>
      <c r="J39" s="274">
        <f t="shared" si="7"/>
        <v>6003.04234</v>
      </c>
    </row>
    <row r="40" spans="1:10" ht="15" thickBot="1" x14ac:dyDescent="0.35">
      <c r="A40" s="73"/>
      <c r="B40" s="554"/>
      <c r="C40" s="554"/>
      <c r="D40" s="269"/>
      <c r="E40" s="280"/>
      <c r="F40" s="269"/>
      <c r="G40" s="348"/>
      <c r="H40" s="269"/>
      <c r="I40" s="280"/>
      <c r="J40" s="274"/>
    </row>
    <row r="41" spans="1:10" x14ac:dyDescent="0.3">
      <c r="B41" s="557" t="s">
        <v>667</v>
      </c>
      <c r="C41" s="558"/>
      <c r="D41" s="558"/>
      <c r="E41" s="558"/>
      <c r="F41" s="558"/>
      <c r="G41" s="558"/>
      <c r="H41" s="558"/>
      <c r="I41" s="559"/>
      <c r="J41" s="70">
        <f>SUM(J37:J40)</f>
        <v>9534.2485099999994</v>
      </c>
    </row>
    <row r="42" spans="1:10" x14ac:dyDescent="0.3">
      <c r="B42" s="580" t="s">
        <v>675</v>
      </c>
      <c r="C42" s="581"/>
      <c r="D42" s="581"/>
      <c r="E42" s="581"/>
      <c r="F42" s="581"/>
      <c r="G42" s="581"/>
      <c r="H42" s="581"/>
      <c r="I42" s="582"/>
      <c r="J42" s="283">
        <f>ROUND(J41,0)</f>
        <v>9534</v>
      </c>
    </row>
    <row r="43" spans="1:10" x14ac:dyDescent="0.3">
      <c r="B43" s="47"/>
      <c r="C43" s="47"/>
      <c r="D43" s="47"/>
      <c r="E43" s="47"/>
      <c r="F43" s="47"/>
      <c r="G43" s="45"/>
      <c r="H43" s="48"/>
      <c r="I43" s="71"/>
      <c r="J43" s="72"/>
    </row>
    <row r="44" spans="1:10" ht="15" thickBot="1" x14ac:dyDescent="0.35">
      <c r="B44" s="511" t="s">
        <v>668</v>
      </c>
      <c r="C44" s="511"/>
      <c r="D44" s="511"/>
      <c r="E44" s="511"/>
      <c r="F44" s="511"/>
      <c r="G44" s="511"/>
      <c r="H44" s="512"/>
      <c r="I44" s="74"/>
      <c r="J44" s="284">
        <f>+ROUND(J16+J25+J33+J42,0)</f>
        <v>92166</v>
      </c>
    </row>
  </sheetData>
  <mergeCells count="36"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  <mergeCell ref="B29:E29"/>
    <mergeCell ref="B14:F14"/>
    <mergeCell ref="B15:I15"/>
    <mergeCell ref="B16:I16"/>
    <mergeCell ref="B19:E19"/>
    <mergeCell ref="B20:E20"/>
    <mergeCell ref="B21:E21"/>
    <mergeCell ref="B22:E22"/>
    <mergeCell ref="B23:E23"/>
    <mergeCell ref="B24:I24"/>
    <mergeCell ref="B25:I25"/>
    <mergeCell ref="B28:E28"/>
    <mergeCell ref="B44:H44"/>
    <mergeCell ref="B30:E30"/>
    <mergeCell ref="B31:E31"/>
    <mergeCell ref="B32:I32"/>
    <mergeCell ref="B33:I33"/>
    <mergeCell ref="B36:C36"/>
    <mergeCell ref="B37:C37"/>
    <mergeCell ref="B38:C38"/>
    <mergeCell ref="B39:C39"/>
    <mergeCell ref="B40:C40"/>
    <mergeCell ref="B41:I41"/>
    <mergeCell ref="B42:I42"/>
  </mergeCells>
  <pageMargins left="0.7" right="0.7" top="0.75" bottom="0.75" header="0.3" footer="0.3"/>
  <pageSetup paperSize="9" scale="88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BD661-594B-4313-A0E4-EB252F65480B}">
  <dimension ref="A1:J49"/>
  <sheetViews>
    <sheetView view="pageBreakPreview" topLeftCell="A30" zoomScale="60" zoomScaleNormal="100" workbookViewId="0">
      <selection activeCell="A25" sqref="A25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PRESUPUESTO!B32</f>
        <v>INSTALACIONES HIDRAULICAS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PRESUPUESTO!A37</f>
        <v>5.05</v>
      </c>
      <c r="C5" s="521" t="str">
        <f>PRESUPUESTO!B37</f>
        <v>Tanque de agua 1000 LTS plastico</v>
      </c>
      <c r="D5" s="521"/>
      <c r="E5" s="521"/>
      <c r="F5" s="521"/>
      <c r="G5" s="521"/>
      <c r="H5" s="521"/>
      <c r="I5" s="521"/>
      <c r="J5" s="288" t="str">
        <f>PRESUPUESTO!C37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(J47*0.1)</f>
        <v>1906.8000000000002</v>
      </c>
      <c r="J9" s="19">
        <f>I9*H9</f>
        <v>1906.8000000000002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1906.8000000000002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1906.8000000000002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 t="s">
        <v>444</v>
      </c>
      <c r="B20" s="539" t="str">
        <f t="shared" ref="B20:B27" si="0">VLOOKUP(A20,INSUMOS,2,FALSE)</f>
        <v xml:space="preserve">Tanque 1000 Lt </v>
      </c>
      <c r="C20" s="540"/>
      <c r="D20" s="540"/>
      <c r="E20" s="541"/>
      <c r="F20" s="433" t="str">
        <f t="shared" ref="F20:F27" si="1">VLOOKUP(A20,INSUMOS,3,FALSE)</f>
        <v>UND</v>
      </c>
      <c r="G20" s="438">
        <v>1</v>
      </c>
      <c r="H20" s="439">
        <f t="shared" ref="H20:H27" si="2">VLOOKUP(A20,INSUMOS,4,FALSE)</f>
        <v>714717</v>
      </c>
      <c r="I20" s="437">
        <v>0</v>
      </c>
      <c r="J20" s="436">
        <f>(H20*G20)*(I20+1)</f>
        <v>714717</v>
      </c>
    </row>
    <row r="21" spans="1:10" ht="14.4" customHeight="1" x14ac:dyDescent="0.3">
      <c r="A21" s="77" t="s">
        <v>487</v>
      </c>
      <c r="B21" s="539" t="str">
        <f t="shared" si="0"/>
        <v>Flotador tanque</v>
      </c>
      <c r="C21" s="540"/>
      <c r="D21" s="540"/>
      <c r="E21" s="541"/>
      <c r="F21" s="433" t="str">
        <f t="shared" si="1"/>
        <v>UND</v>
      </c>
      <c r="G21" s="435">
        <v>1</v>
      </c>
      <c r="H21" s="439">
        <f t="shared" si="2"/>
        <v>90000</v>
      </c>
      <c r="I21" s="437">
        <v>0</v>
      </c>
      <c r="J21" s="436">
        <f>(H21*G21)*(I21+1)</f>
        <v>90000</v>
      </c>
    </row>
    <row r="22" spans="1:10" ht="14.4" customHeight="1" x14ac:dyDescent="0.3">
      <c r="A22" s="77" t="s">
        <v>381</v>
      </c>
      <c r="B22" s="539" t="str">
        <f t="shared" si="0"/>
        <v>Limpiador PVC 1/4</v>
      </c>
      <c r="C22" s="540"/>
      <c r="D22" s="540"/>
      <c r="E22" s="541"/>
      <c r="F22" s="433" t="str">
        <f t="shared" si="1"/>
        <v>GL</v>
      </c>
      <c r="G22" s="434">
        <v>3.0000000000000001E-3</v>
      </c>
      <c r="H22" s="439">
        <f t="shared" si="2"/>
        <v>51397</v>
      </c>
      <c r="I22" s="437">
        <v>0.05</v>
      </c>
      <c r="J22" s="436">
        <f>(H22*G22)*(I22+1)</f>
        <v>161.90055000000001</v>
      </c>
    </row>
    <row r="23" spans="1:10" ht="14.4" customHeight="1" x14ac:dyDescent="0.3">
      <c r="A23" s="77" t="s">
        <v>379</v>
      </c>
      <c r="B23" s="539" t="str">
        <f t="shared" si="0"/>
        <v>Soldadura liquida PVC 1/4</v>
      </c>
      <c r="C23" s="540"/>
      <c r="D23" s="540"/>
      <c r="E23" s="541"/>
      <c r="F23" s="433" t="str">
        <f t="shared" si="1"/>
        <v>GL</v>
      </c>
      <c r="G23" s="434">
        <v>3.0000000000000001E-3</v>
      </c>
      <c r="H23" s="439">
        <f t="shared" si="2"/>
        <v>68907</v>
      </c>
      <c r="I23" s="437">
        <v>0.05</v>
      </c>
      <c r="J23" s="436">
        <f>(H23*G23)*(I23+1)</f>
        <v>217.05705</v>
      </c>
    </row>
    <row r="24" spans="1:10" ht="14.4" customHeight="1" x14ac:dyDescent="0.3">
      <c r="A24" s="77" t="s">
        <v>371</v>
      </c>
      <c r="B24" s="539" t="str">
        <f t="shared" si="0"/>
        <v>Tuberia 1/2 presion PVC x 6 mts</v>
      </c>
      <c r="C24" s="540"/>
      <c r="D24" s="540"/>
      <c r="E24" s="541"/>
      <c r="F24" s="433" t="str">
        <f t="shared" si="1"/>
        <v>ML</v>
      </c>
      <c r="G24" s="79">
        <v>1</v>
      </c>
      <c r="H24" s="439">
        <f t="shared" si="2"/>
        <v>2163</v>
      </c>
      <c r="I24" s="38">
        <v>0.05</v>
      </c>
      <c r="J24" s="39">
        <f t="shared" ref="J24:J27" si="3">(H24*G24)*(I24+1)</f>
        <v>2271.15</v>
      </c>
    </row>
    <row r="25" spans="1:10" ht="14.4" customHeight="1" x14ac:dyDescent="0.3">
      <c r="A25" s="77" t="s">
        <v>481</v>
      </c>
      <c r="B25" s="539" t="str">
        <f t="shared" si="0"/>
        <v>Valvula de bola 1/2"</v>
      </c>
      <c r="C25" s="540"/>
      <c r="D25" s="540"/>
      <c r="E25" s="541"/>
      <c r="F25" s="433" t="str">
        <f t="shared" si="1"/>
        <v>UND</v>
      </c>
      <c r="G25" s="79">
        <v>2</v>
      </c>
      <c r="H25" s="439">
        <f t="shared" si="2"/>
        <v>23000</v>
      </c>
      <c r="I25" s="38">
        <v>0</v>
      </c>
      <c r="J25" s="39">
        <f t="shared" si="3"/>
        <v>46000</v>
      </c>
    </row>
    <row r="26" spans="1:10" ht="14.4" customHeight="1" x14ac:dyDescent="0.3">
      <c r="A26" s="77" t="s">
        <v>483</v>
      </c>
      <c r="B26" s="539" t="str">
        <f t="shared" si="0"/>
        <v>Valvula cheque 1/2"</v>
      </c>
      <c r="C26" s="540"/>
      <c r="D26" s="540"/>
      <c r="E26" s="541"/>
      <c r="F26" s="433" t="str">
        <f t="shared" si="1"/>
        <v>UND</v>
      </c>
      <c r="G26" s="79">
        <v>1</v>
      </c>
      <c r="H26" s="439">
        <f t="shared" si="2"/>
        <v>29000</v>
      </c>
      <c r="I26" s="38">
        <v>0</v>
      </c>
      <c r="J26" s="39">
        <f t="shared" si="3"/>
        <v>29000</v>
      </c>
    </row>
    <row r="27" spans="1:10" ht="14.4" customHeight="1" x14ac:dyDescent="0.3">
      <c r="A27" s="77" t="s">
        <v>485</v>
      </c>
      <c r="B27" s="600" t="str">
        <f t="shared" si="0"/>
        <v>Universal PRS PVC 1/2</v>
      </c>
      <c r="C27" s="601"/>
      <c r="D27" s="601"/>
      <c r="E27" s="602"/>
      <c r="F27" s="433" t="str">
        <f t="shared" si="1"/>
        <v>UND</v>
      </c>
      <c r="G27" s="79">
        <v>1</v>
      </c>
      <c r="H27" s="439">
        <f t="shared" si="2"/>
        <v>3700</v>
      </c>
      <c r="I27" s="38">
        <v>0</v>
      </c>
      <c r="J27" s="39">
        <f t="shared" si="3"/>
        <v>3700</v>
      </c>
    </row>
    <row r="28" spans="1:10" ht="15" customHeight="1" x14ac:dyDescent="0.3">
      <c r="A28" s="77"/>
      <c r="B28" s="596"/>
      <c r="C28" s="597"/>
      <c r="D28" s="597"/>
      <c r="E28" s="598"/>
      <c r="F28" s="357"/>
      <c r="G28" s="79"/>
      <c r="H28" s="37"/>
      <c r="I28" s="38"/>
      <c r="J28" s="39"/>
    </row>
    <row r="29" spans="1:10" x14ac:dyDescent="0.3">
      <c r="A29" s="50" t="s">
        <v>644</v>
      </c>
      <c r="B29" s="545" t="s">
        <v>650</v>
      </c>
      <c r="C29" s="546"/>
      <c r="D29" s="546"/>
      <c r="E29" s="546"/>
      <c r="F29" s="546"/>
      <c r="G29" s="510"/>
      <c r="H29" s="510"/>
      <c r="I29" s="510"/>
      <c r="J29" s="261">
        <f>SUM(J20:J28)</f>
        <v>886067.10759999999</v>
      </c>
    </row>
    <row r="30" spans="1:10" x14ac:dyDescent="0.3">
      <c r="A30" s="51"/>
      <c r="B30" s="532" t="s">
        <v>651</v>
      </c>
      <c r="C30" s="547"/>
      <c r="D30" s="547"/>
      <c r="E30" s="547"/>
      <c r="F30" s="547"/>
      <c r="G30" s="547"/>
      <c r="H30" s="547"/>
      <c r="I30" s="547"/>
      <c r="J30" s="377">
        <f>ROUND(J29,0)</f>
        <v>886067</v>
      </c>
    </row>
    <row r="31" spans="1:10" x14ac:dyDescent="0.3">
      <c r="A31" s="22"/>
      <c r="B31" s="47"/>
      <c r="C31" s="47"/>
      <c r="D31" s="47"/>
      <c r="E31" s="47"/>
      <c r="F31" s="47"/>
      <c r="G31" s="45"/>
      <c r="H31" s="48"/>
      <c r="I31" s="47"/>
      <c r="J31" s="49"/>
    </row>
    <row r="32" spans="1:10" x14ac:dyDescent="0.3">
      <c r="A32" s="25"/>
      <c r="B32" s="289" t="s">
        <v>672</v>
      </c>
      <c r="C32" s="290"/>
      <c r="D32" s="290"/>
      <c r="E32" s="290"/>
      <c r="F32" s="290"/>
      <c r="G32" s="262"/>
      <c r="H32" s="263"/>
      <c r="I32" s="290"/>
      <c r="J32" s="264"/>
    </row>
    <row r="33" spans="1:10" x14ac:dyDescent="0.3">
      <c r="A33" s="12"/>
      <c r="B33" s="533" t="s">
        <v>70</v>
      </c>
      <c r="C33" s="534"/>
      <c r="D33" s="534"/>
      <c r="E33" s="535"/>
      <c r="F33" s="378" t="s">
        <v>645</v>
      </c>
      <c r="G33" s="378" t="s">
        <v>646</v>
      </c>
      <c r="H33" s="379" t="s">
        <v>659</v>
      </c>
      <c r="I33" s="380" t="s">
        <v>660</v>
      </c>
      <c r="J33" s="381" t="s">
        <v>649</v>
      </c>
    </row>
    <row r="34" spans="1:10" x14ac:dyDescent="0.3">
      <c r="A34" s="12"/>
      <c r="B34" s="562"/>
      <c r="C34" s="563"/>
      <c r="D34" s="563"/>
      <c r="E34" s="564"/>
      <c r="F34" s="52"/>
      <c r="G34" s="53"/>
      <c r="H34" s="54"/>
      <c r="I34" s="55"/>
      <c r="J34" s="56"/>
    </row>
    <row r="35" spans="1:10" ht="24" customHeight="1" x14ac:dyDescent="0.3">
      <c r="A35" s="28"/>
      <c r="B35" s="565"/>
      <c r="C35" s="566"/>
      <c r="D35" s="566"/>
      <c r="E35" s="567"/>
      <c r="F35" s="57"/>
      <c r="G35" s="58"/>
      <c r="H35" s="41"/>
      <c r="I35" s="59"/>
      <c r="J35" s="19"/>
    </row>
    <row r="36" spans="1:10" x14ac:dyDescent="0.3">
      <c r="A36" s="12"/>
      <c r="B36" s="542"/>
      <c r="C36" s="543"/>
      <c r="D36" s="543"/>
      <c r="E36" s="544"/>
      <c r="F36" s="60"/>
      <c r="G36" s="58"/>
      <c r="H36" s="41"/>
      <c r="I36" s="61"/>
      <c r="J36" s="19"/>
    </row>
    <row r="37" spans="1:10" x14ac:dyDescent="0.3">
      <c r="A37" s="388" t="s">
        <v>644</v>
      </c>
      <c r="B37" s="545" t="s">
        <v>661</v>
      </c>
      <c r="C37" s="546"/>
      <c r="D37" s="546"/>
      <c r="E37" s="546"/>
      <c r="F37" s="546"/>
      <c r="G37" s="510"/>
      <c r="H37" s="510"/>
      <c r="I37" s="510"/>
      <c r="J37" s="261">
        <f>SUM(J34:J36)</f>
        <v>0</v>
      </c>
    </row>
    <row r="38" spans="1:10" x14ac:dyDescent="0.3">
      <c r="A38" s="68"/>
      <c r="B38" s="532" t="s">
        <v>662</v>
      </c>
      <c r="C38" s="547"/>
      <c r="D38" s="547"/>
      <c r="E38" s="547"/>
      <c r="F38" s="547"/>
      <c r="G38" s="547"/>
      <c r="H38" s="547"/>
      <c r="I38" s="547"/>
      <c r="J38" s="377">
        <f>ROUND(J37,0)</f>
        <v>0</v>
      </c>
    </row>
    <row r="39" spans="1:10" x14ac:dyDescent="0.3">
      <c r="A39" s="69"/>
      <c r="B39" s="29"/>
      <c r="C39" s="29"/>
      <c r="D39" s="29"/>
      <c r="E39" s="29"/>
      <c r="F39" s="29"/>
      <c r="G39" s="62"/>
      <c r="H39" s="29"/>
      <c r="I39" s="29"/>
      <c r="J39" s="63"/>
    </row>
    <row r="40" spans="1:10" x14ac:dyDescent="0.3">
      <c r="A40" s="69"/>
      <c r="B40" s="289" t="s">
        <v>673</v>
      </c>
      <c r="C40" s="290"/>
      <c r="D40" s="290"/>
      <c r="E40" s="290"/>
      <c r="F40" s="290"/>
      <c r="G40" s="262"/>
      <c r="H40" s="263"/>
      <c r="I40" s="290"/>
      <c r="J40" s="264"/>
    </row>
    <row r="41" spans="1:10" x14ac:dyDescent="0.3">
      <c r="A41" s="69"/>
      <c r="B41" s="529" t="s">
        <v>70</v>
      </c>
      <c r="C41" s="530"/>
      <c r="D41" s="64" t="s">
        <v>645</v>
      </c>
      <c r="E41" s="65" t="s">
        <v>646</v>
      </c>
      <c r="F41" s="268" t="s">
        <v>663</v>
      </c>
      <c r="G41" s="268" t="s">
        <v>664</v>
      </c>
      <c r="H41" s="268" t="s">
        <v>665</v>
      </c>
      <c r="I41" s="66" t="s">
        <v>666</v>
      </c>
      <c r="J41" s="67" t="s">
        <v>649</v>
      </c>
    </row>
    <row r="42" spans="1:10" x14ac:dyDescent="0.3">
      <c r="A42" s="12"/>
      <c r="B42" s="594"/>
      <c r="C42" s="594"/>
      <c r="D42" s="269"/>
      <c r="E42" s="270"/>
      <c r="F42" s="356"/>
      <c r="G42" s="272"/>
      <c r="H42" s="273"/>
      <c r="I42" s="270"/>
      <c r="J42" s="274"/>
    </row>
    <row r="43" spans="1:10" x14ac:dyDescent="0.3">
      <c r="A43" s="76" t="s">
        <v>591</v>
      </c>
      <c r="B43" s="554" t="str">
        <f>IF(A43="","",VLOOKUP(A43,INSUMOS,2,FALSE))</f>
        <v>Ayudante</v>
      </c>
      <c r="C43" s="554" t="e">
        <f>IF(B43="","",VLOOKUP(B43,[1]INSUMOS!B184:F196,2,FALSE))</f>
        <v>#N/A</v>
      </c>
      <c r="D43" s="269" t="s">
        <v>656</v>
      </c>
      <c r="E43" s="270">
        <v>1</v>
      </c>
      <c r="F43" s="271">
        <f>IF(A43="","",VLOOKUP(A43,INSUMOS,3,FALSE))</f>
        <v>43333</v>
      </c>
      <c r="G43" s="272">
        <f>+FACTORPRESTACIONAL</f>
        <v>0.62980000000000003</v>
      </c>
      <c r="H43" s="273">
        <f t="shared" ref="H43:H44" si="4">E43*(F43+(F43*G43))</f>
        <v>70624.123399999997</v>
      </c>
      <c r="I43" s="270">
        <v>10</v>
      </c>
      <c r="J43" s="274">
        <f t="shared" ref="J43:J44" si="5">H43/I43</f>
        <v>7062.4123399999999</v>
      </c>
    </row>
    <row r="44" spans="1:10" x14ac:dyDescent="0.3">
      <c r="A44" s="260" t="s">
        <v>593</v>
      </c>
      <c r="B44" s="554" t="str">
        <f>IF(A44="","",VLOOKUP(A44,INSUMOS,2,FALSE))</f>
        <v>Oficial</v>
      </c>
      <c r="C44" s="554" t="e">
        <f>IF(B44="","",VLOOKUP(B44,[1]INSUMOS!B185:F197,2,FALSE))</f>
        <v>#N/A</v>
      </c>
      <c r="D44" s="269" t="s">
        <v>656</v>
      </c>
      <c r="E44" s="270">
        <v>1</v>
      </c>
      <c r="F44" s="271">
        <f>IF(A44="","",VLOOKUP(A44,INSUMOS,3,FALSE))</f>
        <v>73666</v>
      </c>
      <c r="G44" s="272">
        <f>+FACTORPRESTACIONAL</f>
        <v>0.62980000000000003</v>
      </c>
      <c r="H44" s="273">
        <f t="shared" si="4"/>
        <v>120060.8468</v>
      </c>
      <c r="I44" s="270">
        <v>10</v>
      </c>
      <c r="J44" s="274">
        <f t="shared" si="5"/>
        <v>12006.08468</v>
      </c>
    </row>
    <row r="45" spans="1:10" ht="15" thickBot="1" x14ac:dyDescent="0.35">
      <c r="A45" s="73"/>
      <c r="B45" s="554"/>
      <c r="C45" s="554"/>
      <c r="D45" s="269"/>
      <c r="E45" s="280"/>
      <c r="F45" s="269"/>
      <c r="G45" s="348"/>
      <c r="H45" s="269"/>
      <c r="I45" s="280"/>
      <c r="J45" s="274"/>
    </row>
    <row r="46" spans="1:10" x14ac:dyDescent="0.3">
      <c r="B46" s="557" t="s">
        <v>667</v>
      </c>
      <c r="C46" s="558"/>
      <c r="D46" s="558"/>
      <c r="E46" s="558"/>
      <c r="F46" s="558"/>
      <c r="G46" s="558"/>
      <c r="H46" s="558"/>
      <c r="I46" s="559"/>
      <c r="J46" s="70">
        <f>SUM(J42:J45)</f>
        <v>19068.497019999999</v>
      </c>
    </row>
    <row r="47" spans="1:10" x14ac:dyDescent="0.3">
      <c r="B47" s="580" t="s">
        <v>675</v>
      </c>
      <c r="C47" s="581"/>
      <c r="D47" s="581"/>
      <c r="E47" s="581"/>
      <c r="F47" s="581"/>
      <c r="G47" s="581"/>
      <c r="H47" s="581"/>
      <c r="I47" s="582"/>
      <c r="J47" s="283">
        <f>ROUND(J46,0)</f>
        <v>19068</v>
      </c>
    </row>
    <row r="48" spans="1:10" x14ac:dyDescent="0.3">
      <c r="B48" s="47"/>
      <c r="C48" s="47"/>
      <c r="D48" s="47"/>
      <c r="E48" s="47"/>
      <c r="F48" s="47"/>
      <c r="G48" s="45"/>
      <c r="H48" s="48"/>
      <c r="I48" s="71"/>
      <c r="J48" s="72"/>
    </row>
    <row r="49" spans="2:10" ht="15" thickBot="1" x14ac:dyDescent="0.35">
      <c r="B49" s="511" t="s">
        <v>668</v>
      </c>
      <c r="C49" s="511"/>
      <c r="D49" s="511"/>
      <c r="E49" s="511"/>
      <c r="F49" s="511"/>
      <c r="G49" s="511"/>
      <c r="H49" s="512"/>
      <c r="I49" s="74"/>
      <c r="J49" s="284">
        <f>+ROUND(J16+J30+J38+J47,0)</f>
        <v>907042</v>
      </c>
    </row>
  </sheetData>
  <mergeCells count="41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22:E22"/>
    <mergeCell ref="B28:E28"/>
    <mergeCell ref="B29:I29"/>
    <mergeCell ref="B30:I30"/>
    <mergeCell ref="B33:E33"/>
    <mergeCell ref="B23:E23"/>
    <mergeCell ref="B27:E27"/>
    <mergeCell ref="B24:E24"/>
    <mergeCell ref="B25:E25"/>
    <mergeCell ref="B26:E26"/>
    <mergeCell ref="B34:E34"/>
    <mergeCell ref="B47:I47"/>
    <mergeCell ref="B49:H49"/>
    <mergeCell ref="B35:E35"/>
    <mergeCell ref="B36:E36"/>
    <mergeCell ref="B37:I37"/>
    <mergeCell ref="B38:I38"/>
    <mergeCell ref="B41:C41"/>
    <mergeCell ref="B42:C42"/>
    <mergeCell ref="B43:C43"/>
    <mergeCell ref="B44:C44"/>
    <mergeCell ref="B45:C45"/>
    <mergeCell ref="B46:I46"/>
  </mergeCells>
  <pageMargins left="0.7" right="0.7" top="0.75" bottom="0.75" header="0.3" footer="0.3"/>
  <pageSetup paperSize="9" scale="8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E51D9-C6D9-4AD5-865C-3E5FF41CAABC}">
  <dimension ref="A1:J50"/>
  <sheetViews>
    <sheetView view="pageBreakPreview" topLeftCell="A16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PRESUPUESTO!B40</f>
        <v>INSTALACIONES ELECTRICAS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PRESUPUESTO!A41</f>
        <v>6.01</v>
      </c>
      <c r="C5" s="521" t="str">
        <f>PRESUPUESTO!B41</f>
        <v>Contador 3F-Trifasico 120/208 V M. DIRECTA</v>
      </c>
      <c r="D5" s="521"/>
      <c r="E5" s="521"/>
      <c r="F5" s="521"/>
      <c r="G5" s="521"/>
      <c r="H5" s="521"/>
      <c r="I5" s="521"/>
      <c r="J5" s="288" t="str">
        <f>PRESUPUESTO!C41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(J48*0.1)</f>
        <v>31074.600000000002</v>
      </c>
      <c r="J9" s="19">
        <f>I9*H9</f>
        <v>31074.600000000002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31074.600000000002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31074.600000000002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/>
      <c r="B20" s="596" t="s">
        <v>693</v>
      </c>
      <c r="C20" s="597"/>
      <c r="D20" s="597"/>
      <c r="E20" s="598"/>
      <c r="F20" s="269" t="s">
        <v>115</v>
      </c>
      <c r="G20" s="80">
        <v>1</v>
      </c>
      <c r="H20" s="37">
        <v>347500</v>
      </c>
      <c r="I20" s="38">
        <v>0</v>
      </c>
      <c r="J20" s="39">
        <f>(H20*G20)*(I20+1)</f>
        <v>347500</v>
      </c>
    </row>
    <row r="21" spans="1:10" ht="14.4" customHeight="1" x14ac:dyDescent="0.3">
      <c r="A21" s="77"/>
      <c r="B21" s="596" t="s">
        <v>694</v>
      </c>
      <c r="C21" s="597"/>
      <c r="D21" s="597"/>
      <c r="E21" s="598"/>
      <c r="F21" s="357" t="s">
        <v>115</v>
      </c>
      <c r="G21" s="78">
        <v>1</v>
      </c>
      <c r="H21" s="37">
        <v>135660</v>
      </c>
      <c r="I21" s="38">
        <v>0</v>
      </c>
      <c r="J21" s="39">
        <f t="shared" ref="J21:J29" si="0">(H21*G21)*(I21+1)</f>
        <v>135660</v>
      </c>
    </row>
    <row r="22" spans="1:10" ht="14.4" customHeight="1" x14ac:dyDescent="0.3">
      <c r="A22" s="77"/>
      <c r="B22" s="596" t="s">
        <v>695</v>
      </c>
      <c r="C22" s="597"/>
      <c r="D22" s="597"/>
      <c r="E22" s="598"/>
      <c r="F22" s="357" t="s">
        <v>90</v>
      </c>
      <c r="G22" s="79">
        <v>10</v>
      </c>
      <c r="H22" s="37">
        <v>64900</v>
      </c>
      <c r="I22" s="38">
        <v>0.05</v>
      </c>
      <c r="J22" s="39">
        <f t="shared" si="0"/>
        <v>681450</v>
      </c>
    </row>
    <row r="23" spans="1:10" ht="14.4" customHeight="1" x14ac:dyDescent="0.3">
      <c r="A23" s="77"/>
      <c r="B23" s="596" t="s">
        <v>696</v>
      </c>
      <c r="C23" s="597"/>
      <c r="D23" s="597"/>
      <c r="E23" s="598"/>
      <c r="F23" s="357" t="s">
        <v>90</v>
      </c>
      <c r="G23" s="79">
        <v>1</v>
      </c>
      <c r="H23" s="37">
        <v>150000</v>
      </c>
      <c r="I23" s="38">
        <v>0.05</v>
      </c>
      <c r="J23" s="39">
        <f t="shared" si="0"/>
        <v>157500</v>
      </c>
    </row>
    <row r="24" spans="1:10" ht="14.4" customHeight="1" x14ac:dyDescent="0.3">
      <c r="A24" s="77"/>
      <c r="B24" s="596" t="s">
        <v>697</v>
      </c>
      <c r="C24" s="597"/>
      <c r="D24" s="597"/>
      <c r="E24" s="598"/>
      <c r="F24" s="357" t="s">
        <v>115</v>
      </c>
      <c r="G24" s="79">
        <v>1</v>
      </c>
      <c r="H24" s="37">
        <v>15000</v>
      </c>
      <c r="I24" s="38">
        <v>0</v>
      </c>
      <c r="J24" s="39">
        <f t="shared" si="0"/>
        <v>15000</v>
      </c>
    </row>
    <row r="25" spans="1:10" ht="14.4" customHeight="1" x14ac:dyDescent="0.3">
      <c r="A25" s="77"/>
      <c r="B25" s="596" t="s">
        <v>698</v>
      </c>
      <c r="C25" s="597"/>
      <c r="D25" s="597"/>
      <c r="E25" s="598"/>
      <c r="F25" s="357" t="s">
        <v>115</v>
      </c>
      <c r="G25" s="79">
        <v>4</v>
      </c>
      <c r="H25" s="37">
        <v>15000</v>
      </c>
      <c r="I25" s="38">
        <v>0</v>
      </c>
      <c r="J25" s="39">
        <f t="shared" si="0"/>
        <v>60000</v>
      </c>
    </row>
    <row r="26" spans="1:10" ht="14.4" customHeight="1" x14ac:dyDescent="0.3">
      <c r="A26" s="77"/>
      <c r="B26" s="596" t="s">
        <v>699</v>
      </c>
      <c r="C26" s="597"/>
      <c r="D26" s="597"/>
      <c r="E26" s="598"/>
      <c r="F26" s="357" t="s">
        <v>115</v>
      </c>
      <c r="G26" s="79">
        <v>1</v>
      </c>
      <c r="H26" s="37">
        <v>186000</v>
      </c>
      <c r="I26" s="38">
        <v>0</v>
      </c>
      <c r="J26" s="39">
        <f t="shared" si="0"/>
        <v>186000</v>
      </c>
    </row>
    <row r="27" spans="1:10" ht="14.4" customHeight="1" x14ac:dyDescent="0.3">
      <c r="A27" s="77"/>
      <c r="B27" s="596" t="s">
        <v>700</v>
      </c>
      <c r="C27" s="597"/>
      <c r="D27" s="597"/>
      <c r="E27" s="598"/>
      <c r="F27" s="357" t="s">
        <v>115</v>
      </c>
      <c r="G27" s="79">
        <v>1</v>
      </c>
      <c r="H27" s="37">
        <v>135600</v>
      </c>
      <c r="I27" s="38">
        <v>0</v>
      </c>
      <c r="J27" s="39">
        <f t="shared" si="0"/>
        <v>135600</v>
      </c>
    </row>
    <row r="28" spans="1:10" ht="14.4" customHeight="1" x14ac:dyDescent="0.3">
      <c r="A28" s="77"/>
      <c r="B28" s="596" t="s">
        <v>701</v>
      </c>
      <c r="C28" s="597"/>
      <c r="D28" s="597"/>
      <c r="E28" s="598"/>
      <c r="F28" s="357" t="s">
        <v>90</v>
      </c>
      <c r="G28" s="79">
        <v>5</v>
      </c>
      <c r="H28" s="37">
        <v>14000</v>
      </c>
      <c r="I28" s="38">
        <v>0.05</v>
      </c>
      <c r="J28" s="39">
        <f t="shared" si="0"/>
        <v>73500</v>
      </c>
    </row>
    <row r="29" spans="1:10" ht="15" customHeight="1" x14ac:dyDescent="0.3">
      <c r="A29" s="77"/>
      <c r="B29" s="596" t="s">
        <v>702</v>
      </c>
      <c r="C29" s="597"/>
      <c r="D29" s="597"/>
      <c r="E29" s="598"/>
      <c r="F29" s="357" t="s">
        <v>115</v>
      </c>
      <c r="G29" s="79">
        <v>1</v>
      </c>
      <c r="H29" s="37">
        <v>7000</v>
      </c>
      <c r="I29" s="38">
        <v>0</v>
      </c>
      <c r="J29" s="39">
        <f t="shared" si="0"/>
        <v>7000</v>
      </c>
    </row>
    <row r="30" spans="1:10" x14ac:dyDescent="0.3">
      <c r="A30" s="50" t="s">
        <v>644</v>
      </c>
      <c r="B30" s="545" t="s">
        <v>650</v>
      </c>
      <c r="C30" s="546"/>
      <c r="D30" s="546"/>
      <c r="E30" s="546"/>
      <c r="F30" s="546"/>
      <c r="G30" s="510"/>
      <c r="H30" s="510"/>
      <c r="I30" s="510"/>
      <c r="J30" s="261">
        <f>SUM(J20:J29)</f>
        <v>1799210</v>
      </c>
    </row>
    <row r="31" spans="1:10" x14ac:dyDescent="0.3">
      <c r="A31" s="51"/>
      <c r="B31" s="532" t="s">
        <v>651</v>
      </c>
      <c r="C31" s="547"/>
      <c r="D31" s="547"/>
      <c r="E31" s="547"/>
      <c r="F31" s="547"/>
      <c r="G31" s="547"/>
      <c r="H31" s="547"/>
      <c r="I31" s="547"/>
      <c r="J31" s="377">
        <f>ROUND(J30,0)</f>
        <v>1799210</v>
      </c>
    </row>
    <row r="32" spans="1:10" x14ac:dyDescent="0.3">
      <c r="A32" s="22"/>
      <c r="B32" s="47"/>
      <c r="C32" s="47"/>
      <c r="D32" s="47"/>
      <c r="E32" s="47"/>
      <c r="F32" s="47"/>
      <c r="G32" s="45"/>
      <c r="H32" s="48"/>
      <c r="I32" s="47"/>
      <c r="J32" s="49"/>
    </row>
    <row r="33" spans="1:10" x14ac:dyDescent="0.3">
      <c r="A33" s="25"/>
      <c r="B33" s="289" t="s">
        <v>672</v>
      </c>
      <c r="C33" s="290"/>
      <c r="D33" s="290"/>
      <c r="E33" s="290"/>
      <c r="F33" s="290"/>
      <c r="G33" s="262"/>
      <c r="H33" s="263"/>
      <c r="I33" s="290"/>
      <c r="J33" s="264"/>
    </row>
    <row r="34" spans="1:10" x14ac:dyDescent="0.3">
      <c r="A34" s="12"/>
      <c r="B34" s="533" t="s">
        <v>70</v>
      </c>
      <c r="C34" s="534"/>
      <c r="D34" s="534"/>
      <c r="E34" s="535"/>
      <c r="F34" s="378" t="s">
        <v>645</v>
      </c>
      <c r="G34" s="378" t="s">
        <v>646</v>
      </c>
      <c r="H34" s="379" t="s">
        <v>659</v>
      </c>
      <c r="I34" s="380" t="s">
        <v>660</v>
      </c>
      <c r="J34" s="381" t="s">
        <v>649</v>
      </c>
    </row>
    <row r="35" spans="1:10" x14ac:dyDescent="0.3">
      <c r="A35" s="12"/>
      <c r="B35" s="562"/>
      <c r="C35" s="563"/>
      <c r="D35" s="563"/>
      <c r="E35" s="564"/>
      <c r="F35" s="52"/>
      <c r="G35" s="53"/>
      <c r="H35" s="54"/>
      <c r="I35" s="55"/>
      <c r="J35" s="56"/>
    </row>
    <row r="36" spans="1:10" ht="24" customHeight="1" x14ac:dyDescent="0.3">
      <c r="A36" s="28"/>
      <c r="B36" s="565"/>
      <c r="C36" s="566"/>
      <c r="D36" s="566"/>
      <c r="E36" s="567"/>
      <c r="F36" s="57"/>
      <c r="G36" s="58"/>
      <c r="H36" s="41"/>
      <c r="I36" s="59"/>
      <c r="J36" s="19"/>
    </row>
    <row r="37" spans="1:10" x14ac:dyDescent="0.3">
      <c r="A37" s="12"/>
      <c r="B37" s="542"/>
      <c r="C37" s="543"/>
      <c r="D37" s="543"/>
      <c r="E37" s="544"/>
      <c r="F37" s="60"/>
      <c r="G37" s="58"/>
      <c r="H37" s="41"/>
      <c r="I37" s="61"/>
      <c r="J37" s="19"/>
    </row>
    <row r="38" spans="1:10" x14ac:dyDescent="0.3">
      <c r="A38" s="388" t="s">
        <v>644</v>
      </c>
      <c r="B38" s="545" t="s">
        <v>661</v>
      </c>
      <c r="C38" s="546"/>
      <c r="D38" s="546"/>
      <c r="E38" s="546"/>
      <c r="F38" s="546"/>
      <c r="G38" s="510"/>
      <c r="H38" s="510"/>
      <c r="I38" s="510"/>
      <c r="J38" s="261">
        <f>SUM(J35:J37)</f>
        <v>0</v>
      </c>
    </row>
    <row r="39" spans="1:10" x14ac:dyDescent="0.3">
      <c r="A39" s="68"/>
      <c r="B39" s="532" t="s">
        <v>662</v>
      </c>
      <c r="C39" s="547"/>
      <c r="D39" s="547"/>
      <c r="E39" s="547"/>
      <c r="F39" s="547"/>
      <c r="G39" s="547"/>
      <c r="H39" s="547"/>
      <c r="I39" s="547"/>
      <c r="J39" s="377">
        <f>ROUND(J38,0)</f>
        <v>0</v>
      </c>
    </row>
    <row r="40" spans="1:10" x14ac:dyDescent="0.3">
      <c r="A40" s="69"/>
      <c r="B40" s="29"/>
      <c r="C40" s="29"/>
      <c r="D40" s="29"/>
      <c r="E40" s="29"/>
      <c r="F40" s="29"/>
      <c r="G40" s="62"/>
      <c r="H40" s="29"/>
      <c r="I40" s="29"/>
      <c r="J40" s="63"/>
    </row>
    <row r="41" spans="1:10" x14ac:dyDescent="0.3">
      <c r="A41" s="69"/>
      <c r="B41" s="289" t="s">
        <v>673</v>
      </c>
      <c r="C41" s="290"/>
      <c r="D41" s="290"/>
      <c r="E41" s="290"/>
      <c r="F41" s="290"/>
      <c r="G41" s="262"/>
      <c r="H41" s="263"/>
      <c r="I41" s="290"/>
      <c r="J41" s="264"/>
    </row>
    <row r="42" spans="1:10" x14ac:dyDescent="0.3">
      <c r="A42" s="69"/>
      <c r="B42" s="529" t="s">
        <v>70</v>
      </c>
      <c r="C42" s="530"/>
      <c r="D42" s="64" t="s">
        <v>645</v>
      </c>
      <c r="E42" s="65" t="s">
        <v>646</v>
      </c>
      <c r="F42" s="268" t="s">
        <v>663</v>
      </c>
      <c r="G42" s="268" t="s">
        <v>664</v>
      </c>
      <c r="H42" s="268" t="s">
        <v>665</v>
      </c>
      <c r="I42" s="66" t="s">
        <v>666</v>
      </c>
      <c r="J42" s="67" t="s">
        <v>649</v>
      </c>
    </row>
    <row r="43" spans="1:10" x14ac:dyDescent="0.3">
      <c r="A43" s="12"/>
      <c r="B43" s="594"/>
      <c r="C43" s="594"/>
      <c r="D43" s="269"/>
      <c r="E43" s="270"/>
      <c r="F43" s="356"/>
      <c r="G43" s="272"/>
      <c r="H43" s="273"/>
      <c r="I43" s="270"/>
      <c r="J43" s="274"/>
    </row>
    <row r="44" spans="1:10" x14ac:dyDescent="0.3">
      <c r="A44" s="76" t="s">
        <v>597</v>
      </c>
      <c r="B44" s="554" t="str">
        <f>IF(A44="","",VLOOKUP(A44,INSUMOS,2,FALSE))</f>
        <v>Ayudante Electricista</v>
      </c>
      <c r="C44" s="554" t="e">
        <f>IF(B44="","",VLOOKUP(B44,[1]INSUMOS!B185:F197,2,FALSE))</f>
        <v>#N/A</v>
      </c>
      <c r="D44" s="269" t="s">
        <v>656</v>
      </c>
      <c r="E44" s="270">
        <v>2</v>
      </c>
      <c r="F44" s="271">
        <f>IF(A44="","",VLOOKUP(A44,INSUMOS,3,FALSE))</f>
        <v>56332.9</v>
      </c>
      <c r="G44" s="272">
        <f>+FACTORPRESTACIONAL</f>
        <v>0.62980000000000003</v>
      </c>
      <c r="H44" s="273">
        <f t="shared" ref="H44:H45" si="1">E44*(F44+(F44*G44))</f>
        <v>183622.72084000002</v>
      </c>
      <c r="I44" s="270">
        <v>1</v>
      </c>
      <c r="J44" s="274">
        <f t="shared" ref="J44:J45" si="2">H44/I44</f>
        <v>183622.72084000002</v>
      </c>
    </row>
    <row r="45" spans="1:10" x14ac:dyDescent="0.3">
      <c r="A45" s="260" t="s">
        <v>595</v>
      </c>
      <c r="B45" s="554" t="str">
        <f>IF(A45="","",VLOOKUP(A45,INSUMOS,2,FALSE))</f>
        <v>Electricista</v>
      </c>
      <c r="C45" s="554" t="e">
        <f>IF(B45="","",VLOOKUP(B45,[1]INSUMOS!B186:F198,2,FALSE))</f>
        <v>#N/A</v>
      </c>
      <c r="D45" s="269" t="s">
        <v>656</v>
      </c>
      <c r="E45" s="270">
        <v>1</v>
      </c>
      <c r="F45" s="271">
        <f>IF(A45="","",VLOOKUP(A45,INSUMOS,3,FALSE))</f>
        <v>77999.400000000009</v>
      </c>
      <c r="G45" s="272">
        <f>+FACTORPRESTACIONAL</f>
        <v>0.62980000000000003</v>
      </c>
      <c r="H45" s="273">
        <f t="shared" si="1"/>
        <v>127123.42212000002</v>
      </c>
      <c r="I45" s="270">
        <v>1</v>
      </c>
      <c r="J45" s="274">
        <f t="shared" si="2"/>
        <v>127123.42212000002</v>
      </c>
    </row>
    <row r="46" spans="1:10" ht="15" thickBot="1" x14ac:dyDescent="0.35">
      <c r="A46" s="73"/>
      <c r="B46" s="554"/>
      <c r="C46" s="554"/>
      <c r="D46" s="269"/>
      <c r="E46" s="280"/>
      <c r="F46" s="269"/>
      <c r="G46" s="348"/>
      <c r="H46" s="269"/>
      <c r="I46" s="280"/>
      <c r="J46" s="274"/>
    </row>
    <row r="47" spans="1:10" x14ac:dyDescent="0.3">
      <c r="B47" s="557" t="s">
        <v>667</v>
      </c>
      <c r="C47" s="558"/>
      <c r="D47" s="558"/>
      <c r="E47" s="558"/>
      <c r="F47" s="558"/>
      <c r="G47" s="558"/>
      <c r="H47" s="558"/>
      <c r="I47" s="559"/>
      <c r="J47" s="70">
        <f>SUM(J43:J46)</f>
        <v>310746.14296000003</v>
      </c>
    </row>
    <row r="48" spans="1:10" x14ac:dyDescent="0.3">
      <c r="B48" s="580" t="s">
        <v>675</v>
      </c>
      <c r="C48" s="581"/>
      <c r="D48" s="581"/>
      <c r="E48" s="581"/>
      <c r="F48" s="581"/>
      <c r="G48" s="581"/>
      <c r="H48" s="581"/>
      <c r="I48" s="582"/>
      <c r="J48" s="283">
        <f>ROUND(J47,0)</f>
        <v>310746</v>
      </c>
    </row>
    <row r="49" spans="2:10" x14ac:dyDescent="0.3">
      <c r="B49" s="47"/>
      <c r="C49" s="47"/>
      <c r="D49" s="47"/>
      <c r="E49" s="47"/>
      <c r="F49" s="47"/>
      <c r="G49" s="45"/>
      <c r="H49" s="48"/>
      <c r="I49" s="71"/>
      <c r="J49" s="72"/>
    </row>
    <row r="50" spans="2:10" ht="15" thickBot="1" x14ac:dyDescent="0.35">
      <c r="B50" s="511" t="s">
        <v>668</v>
      </c>
      <c r="C50" s="511"/>
      <c r="D50" s="511"/>
      <c r="E50" s="511"/>
      <c r="F50" s="511"/>
      <c r="G50" s="511"/>
      <c r="H50" s="512"/>
      <c r="I50" s="74"/>
      <c r="J50" s="284">
        <f>+ROUND(J16+J31+J39+J48,0)</f>
        <v>2141031</v>
      </c>
    </row>
  </sheetData>
  <mergeCells count="42">
    <mergeCell ref="B45:C45"/>
    <mergeCell ref="B46:C46"/>
    <mergeCell ref="B47:I47"/>
    <mergeCell ref="B48:I48"/>
    <mergeCell ref="B50:H50"/>
    <mergeCell ref="B28:E28"/>
    <mergeCell ref="B37:E37"/>
    <mergeCell ref="B38:I38"/>
    <mergeCell ref="B39:I39"/>
    <mergeCell ref="B42:C42"/>
    <mergeCell ref="B43:C43"/>
    <mergeCell ref="B44:C44"/>
    <mergeCell ref="B29:E29"/>
    <mergeCell ref="B30:I30"/>
    <mergeCell ref="B31:I31"/>
    <mergeCell ref="B34:E34"/>
    <mergeCell ref="B35:E35"/>
    <mergeCell ref="B36:E36"/>
    <mergeCell ref="B27:E27"/>
    <mergeCell ref="B14:F14"/>
    <mergeCell ref="B15:I15"/>
    <mergeCell ref="B16:I16"/>
    <mergeCell ref="B19:E19"/>
    <mergeCell ref="B20:E20"/>
    <mergeCell ref="B21:E21"/>
    <mergeCell ref="B22:E22"/>
    <mergeCell ref="B23:E23"/>
    <mergeCell ref="B24:E24"/>
    <mergeCell ref="B25:E25"/>
    <mergeCell ref="B26:E26"/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</mergeCells>
  <pageMargins left="0.7" right="0.7" top="0.75" bottom="0.75" header="0.3" footer="0.3"/>
  <pageSetup paperSize="9" scale="88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C504B-1799-47AF-9F2D-998B8493DBBA}">
  <dimension ref="A1:J43"/>
  <sheetViews>
    <sheetView view="pageBreakPreview" topLeftCell="A11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PRESUPUESTO!B40</f>
        <v>INSTALACIONES ELECTRICAS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PRESUPUESTO!A42</f>
        <v>6.02</v>
      </c>
      <c r="C5" s="521" t="str">
        <f>PRESUPUESTO!B42</f>
        <v>Lampara de sobreponer</v>
      </c>
      <c r="D5" s="521"/>
      <c r="E5" s="521"/>
      <c r="F5" s="521"/>
      <c r="G5" s="521"/>
      <c r="H5" s="521"/>
      <c r="I5" s="521"/>
      <c r="J5" s="288" t="str">
        <f>PRESUPUESTO!C42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(J41*0.1)</f>
        <v>3107.5</v>
      </c>
      <c r="J9" s="19">
        <f>I9*H9</f>
        <v>3107.5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3107.5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3107.5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4.4" customHeight="1" x14ac:dyDescent="0.3">
      <c r="A20" s="77"/>
      <c r="B20" s="596" t="s">
        <v>703</v>
      </c>
      <c r="C20" s="597"/>
      <c r="D20" s="597"/>
      <c r="E20" s="598"/>
      <c r="F20" s="269" t="s">
        <v>115</v>
      </c>
      <c r="G20" s="80">
        <v>1</v>
      </c>
      <c r="H20" s="37">
        <v>158000</v>
      </c>
      <c r="I20" s="38">
        <v>0</v>
      </c>
      <c r="J20" s="39">
        <f>(H20*G20)*(I20+1)</f>
        <v>158000</v>
      </c>
    </row>
    <row r="21" spans="1:10" ht="14.4" customHeight="1" x14ac:dyDescent="0.3">
      <c r="A21" s="77"/>
      <c r="B21" s="596" t="s">
        <v>704</v>
      </c>
      <c r="C21" s="597"/>
      <c r="D21" s="597"/>
      <c r="E21" s="598"/>
      <c r="F21" s="357" t="s">
        <v>101</v>
      </c>
      <c r="G21" s="78">
        <v>0.2</v>
      </c>
      <c r="H21" s="37">
        <v>6800</v>
      </c>
      <c r="I21" s="38">
        <v>0.05</v>
      </c>
      <c r="J21" s="39">
        <f t="shared" ref="J21:J22" si="0">(H21*G21)*(I21+1)</f>
        <v>1428</v>
      </c>
    </row>
    <row r="22" spans="1:10" ht="14.4" customHeight="1" x14ac:dyDescent="0.3">
      <c r="A22" s="77"/>
      <c r="B22" s="596"/>
      <c r="C22" s="597"/>
      <c r="D22" s="597"/>
      <c r="E22" s="598"/>
      <c r="F22" s="357"/>
      <c r="G22" s="79"/>
      <c r="H22" s="37"/>
      <c r="I22" s="38"/>
      <c r="J22" s="39">
        <f t="shared" si="0"/>
        <v>0</v>
      </c>
    </row>
    <row r="23" spans="1:10" x14ac:dyDescent="0.3">
      <c r="A23" s="50" t="s">
        <v>644</v>
      </c>
      <c r="B23" s="545" t="s">
        <v>650</v>
      </c>
      <c r="C23" s="546"/>
      <c r="D23" s="546"/>
      <c r="E23" s="546"/>
      <c r="F23" s="546"/>
      <c r="G23" s="510"/>
      <c r="H23" s="510"/>
      <c r="I23" s="510"/>
      <c r="J23" s="261">
        <f>SUM(J20:J22)</f>
        <v>159428</v>
      </c>
    </row>
    <row r="24" spans="1:10" x14ac:dyDescent="0.3">
      <c r="A24" s="51"/>
      <c r="B24" s="532" t="s">
        <v>651</v>
      </c>
      <c r="C24" s="547"/>
      <c r="D24" s="547"/>
      <c r="E24" s="547"/>
      <c r="F24" s="547"/>
      <c r="G24" s="547"/>
      <c r="H24" s="547"/>
      <c r="I24" s="547"/>
      <c r="J24" s="377">
        <f>ROUND(J23,0)</f>
        <v>159428</v>
      </c>
    </row>
    <row r="25" spans="1:10" x14ac:dyDescent="0.3">
      <c r="A25" s="22"/>
      <c r="B25" s="47"/>
      <c r="C25" s="47"/>
      <c r="D25" s="47"/>
      <c r="E25" s="47"/>
      <c r="F25" s="47"/>
      <c r="G25" s="45"/>
      <c r="H25" s="48"/>
      <c r="I25" s="47"/>
      <c r="J25" s="49"/>
    </row>
    <row r="26" spans="1:10" x14ac:dyDescent="0.3">
      <c r="A26" s="25"/>
      <c r="B26" s="289" t="s">
        <v>672</v>
      </c>
      <c r="C26" s="290"/>
      <c r="D26" s="290"/>
      <c r="E26" s="290"/>
      <c r="F26" s="290"/>
      <c r="G26" s="262"/>
      <c r="H26" s="263"/>
      <c r="I26" s="290"/>
      <c r="J26" s="264"/>
    </row>
    <row r="27" spans="1:10" x14ac:dyDescent="0.3">
      <c r="A27" s="12"/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0" x14ac:dyDescent="0.3">
      <c r="A28" s="12"/>
      <c r="B28" s="562"/>
      <c r="C28" s="563"/>
      <c r="D28" s="563"/>
      <c r="E28" s="564"/>
      <c r="F28" s="52"/>
      <c r="G28" s="53"/>
      <c r="H28" s="54"/>
      <c r="I28" s="55"/>
      <c r="J28" s="56"/>
    </row>
    <row r="29" spans="1:10" ht="24" customHeight="1" x14ac:dyDescent="0.3">
      <c r="A29" s="28"/>
      <c r="B29" s="565"/>
      <c r="C29" s="566"/>
      <c r="D29" s="566"/>
      <c r="E29" s="567"/>
      <c r="F29" s="57"/>
      <c r="G29" s="58"/>
      <c r="H29" s="41"/>
      <c r="I29" s="59"/>
      <c r="J29" s="19"/>
    </row>
    <row r="30" spans="1:10" x14ac:dyDescent="0.3">
      <c r="A30" s="12"/>
      <c r="B30" s="542"/>
      <c r="C30" s="543"/>
      <c r="D30" s="543"/>
      <c r="E30" s="544"/>
      <c r="F30" s="60"/>
      <c r="G30" s="58"/>
      <c r="H30" s="41"/>
      <c r="I30" s="61"/>
      <c r="J30" s="19"/>
    </row>
    <row r="31" spans="1:10" x14ac:dyDescent="0.3">
      <c r="A31" s="388" t="s">
        <v>644</v>
      </c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0</v>
      </c>
    </row>
    <row r="32" spans="1:10" x14ac:dyDescent="0.3">
      <c r="A32" s="68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0</v>
      </c>
    </row>
    <row r="33" spans="1:10" x14ac:dyDescent="0.3">
      <c r="A33" s="69"/>
      <c r="B33" s="29"/>
      <c r="C33" s="29"/>
      <c r="D33" s="29"/>
      <c r="E33" s="29"/>
      <c r="F33" s="29"/>
      <c r="G33" s="62"/>
      <c r="H33" s="29"/>
      <c r="I33" s="29"/>
      <c r="J33" s="63"/>
    </row>
    <row r="34" spans="1:10" x14ac:dyDescent="0.3">
      <c r="A34" s="69"/>
      <c r="B34" s="289" t="s">
        <v>673</v>
      </c>
      <c r="C34" s="290"/>
      <c r="D34" s="290"/>
      <c r="E34" s="290"/>
      <c r="F34" s="290"/>
      <c r="G34" s="262"/>
      <c r="H34" s="263"/>
      <c r="I34" s="290"/>
      <c r="J34" s="264"/>
    </row>
    <row r="35" spans="1:10" x14ac:dyDescent="0.3">
      <c r="A35" s="69"/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0" x14ac:dyDescent="0.3">
      <c r="A36" s="12"/>
      <c r="B36" s="594"/>
      <c r="C36" s="594"/>
      <c r="D36" s="269"/>
      <c r="E36" s="270"/>
      <c r="F36" s="356"/>
      <c r="G36" s="272"/>
      <c r="H36" s="273"/>
      <c r="I36" s="270"/>
      <c r="J36" s="274"/>
    </row>
    <row r="37" spans="1:10" x14ac:dyDescent="0.3">
      <c r="A37" s="76" t="s">
        <v>597</v>
      </c>
      <c r="B37" s="554" t="str">
        <f>IF(A37="","",VLOOKUP(A37,INSUMOS,2,FALSE))</f>
        <v>Ayudante Electricista</v>
      </c>
      <c r="C37" s="554" t="e">
        <f>IF(B37="","",VLOOKUP(B37,[1]INSUMOS!B178:F190,2,FALSE))</f>
        <v>#N/A</v>
      </c>
      <c r="D37" s="269" t="s">
        <v>656</v>
      </c>
      <c r="E37" s="270">
        <v>2</v>
      </c>
      <c r="F37" s="271">
        <f>IF(A37="","",VLOOKUP(A37,INSUMOS,3,FALSE))</f>
        <v>56332.9</v>
      </c>
      <c r="G37" s="272">
        <f>+FACTORPRESTACIONAL</f>
        <v>0.62980000000000003</v>
      </c>
      <c r="H37" s="273">
        <f t="shared" ref="H37:H38" si="1">E37*(F37+(F37*G37))</f>
        <v>183622.72084000002</v>
      </c>
      <c r="I37" s="270">
        <v>10</v>
      </c>
      <c r="J37" s="274">
        <f t="shared" ref="J37:J38" si="2">H37/I37</f>
        <v>18362.272084000004</v>
      </c>
    </row>
    <row r="38" spans="1:10" x14ac:dyDescent="0.3">
      <c r="A38" s="260" t="s">
        <v>595</v>
      </c>
      <c r="B38" s="554" t="str">
        <f>IF(A38="","",VLOOKUP(A38,INSUMOS,2,FALSE))</f>
        <v>Electricista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77999.400000000009</v>
      </c>
      <c r="G38" s="272">
        <f>+FACTORPRESTACIONAL</f>
        <v>0.62980000000000003</v>
      </c>
      <c r="H38" s="273">
        <f t="shared" si="1"/>
        <v>127123.42212000002</v>
      </c>
      <c r="I38" s="270">
        <v>10</v>
      </c>
      <c r="J38" s="274">
        <f t="shared" si="2"/>
        <v>12712.342212000001</v>
      </c>
    </row>
    <row r="39" spans="1:10" ht="15" thickBot="1" x14ac:dyDescent="0.35">
      <c r="A39" s="73"/>
      <c r="B39" s="554"/>
      <c r="C39" s="554"/>
      <c r="D39" s="269"/>
      <c r="E39" s="280"/>
      <c r="F39" s="269"/>
      <c r="G39" s="348"/>
      <c r="H39" s="269"/>
      <c r="I39" s="280"/>
      <c r="J39" s="274"/>
    </row>
    <row r="40" spans="1:10" x14ac:dyDescent="0.3"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SUM(J36:J39)</f>
        <v>31074.614296000007</v>
      </c>
    </row>
    <row r="41" spans="1:10" x14ac:dyDescent="0.3"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31075</v>
      </c>
    </row>
    <row r="42" spans="1:10" x14ac:dyDescent="0.3">
      <c r="B42" s="47"/>
      <c r="C42" s="47"/>
      <c r="D42" s="47"/>
      <c r="E42" s="47"/>
      <c r="F42" s="47"/>
      <c r="G42" s="45"/>
      <c r="H42" s="48"/>
      <c r="I42" s="71"/>
      <c r="J42" s="72"/>
    </row>
    <row r="43" spans="1:10" ht="15" thickBot="1" x14ac:dyDescent="0.35"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+ROUND(J16+J24+J32+J41,0)</f>
        <v>193611</v>
      </c>
    </row>
  </sheetData>
  <mergeCells count="35">
    <mergeCell ref="B43:H43"/>
    <mergeCell ref="B29:E29"/>
    <mergeCell ref="B30:E30"/>
    <mergeCell ref="B31:I31"/>
    <mergeCell ref="B32:I32"/>
    <mergeCell ref="B35:C35"/>
    <mergeCell ref="B36:C36"/>
    <mergeCell ref="B37:C37"/>
    <mergeCell ref="B38:C38"/>
    <mergeCell ref="B39:C39"/>
    <mergeCell ref="B40:I40"/>
    <mergeCell ref="B41:I41"/>
    <mergeCell ref="B23:I23"/>
    <mergeCell ref="B24:I24"/>
    <mergeCell ref="B27:E27"/>
    <mergeCell ref="B28:E28"/>
    <mergeCell ref="B22:E22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C5:I5"/>
    <mergeCell ref="A1:J1"/>
    <mergeCell ref="A3:B3"/>
    <mergeCell ref="C3:I3"/>
    <mergeCell ref="A4:B4"/>
    <mergeCell ref="C4:I4"/>
  </mergeCells>
  <pageMargins left="0.7" right="0.7" top="0.75" bottom="0.75" header="0.3" footer="0.3"/>
  <pageSetup paperSize="9" scale="8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D1BB-9647-4400-AF0F-01A60725C7EF}">
  <dimension ref="A1:J50"/>
  <sheetViews>
    <sheetView view="pageBreakPreview" topLeftCell="A30" zoomScale="60" zoomScaleNormal="100" workbookViewId="0">
      <selection activeCell="B47" sqref="B47:I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PRESUPUESTO!B40</f>
        <v>INSTALACIONES ELECTRICAS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PRESUPUESTO!A43</f>
        <v>6.03</v>
      </c>
      <c r="C5" s="521" t="str">
        <f>PRESUPUESTO!B43</f>
        <v>Sal lamp + plafon</v>
      </c>
      <c r="D5" s="521"/>
      <c r="E5" s="521"/>
      <c r="F5" s="521"/>
      <c r="G5" s="521"/>
      <c r="H5" s="521"/>
      <c r="I5" s="521"/>
      <c r="J5" s="288" t="str">
        <f>PRESUPUESTO!C43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(J48*0.1)</f>
        <v>10358.200000000001</v>
      </c>
      <c r="J9" s="19">
        <f>I9*H9</f>
        <v>10358.200000000001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10358.200000000001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10358.200000000001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705</v>
      </c>
      <c r="C20" s="597" t="s">
        <v>706</v>
      </c>
      <c r="D20" s="597" t="s">
        <v>706</v>
      </c>
      <c r="E20" s="598" t="s">
        <v>706</v>
      </c>
      <c r="F20" s="269" t="s">
        <v>90</v>
      </c>
      <c r="G20" s="80">
        <v>6</v>
      </c>
      <c r="H20" s="37">
        <v>3200</v>
      </c>
      <c r="I20" s="38">
        <v>0.05</v>
      </c>
      <c r="J20" s="39">
        <f>(H20*G20)*(I20+1)</f>
        <v>20160</v>
      </c>
    </row>
    <row r="21" spans="1:10" ht="15" customHeight="1" x14ac:dyDescent="0.3">
      <c r="A21" s="50"/>
      <c r="B21" s="596" t="s">
        <v>706</v>
      </c>
      <c r="C21" s="597" t="s">
        <v>706</v>
      </c>
      <c r="D21" s="597" t="s">
        <v>706</v>
      </c>
      <c r="E21" s="598" t="s">
        <v>706</v>
      </c>
      <c r="F21" s="269" t="s">
        <v>90</v>
      </c>
      <c r="G21" s="80">
        <v>3</v>
      </c>
      <c r="H21" s="37">
        <v>2400</v>
      </c>
      <c r="I21" s="38">
        <v>0.05</v>
      </c>
      <c r="J21" s="39">
        <f t="shared" ref="J21:J29" si="0">(H21*G21)*(I21+1)</f>
        <v>7560</v>
      </c>
    </row>
    <row r="22" spans="1:10" ht="15" customHeight="1" x14ac:dyDescent="0.3">
      <c r="A22" s="50"/>
      <c r="B22" s="596" t="s">
        <v>707</v>
      </c>
      <c r="C22" s="597" t="s">
        <v>707</v>
      </c>
      <c r="D22" s="597" t="s">
        <v>707</v>
      </c>
      <c r="E22" s="598" t="s">
        <v>707</v>
      </c>
      <c r="F22" s="269" t="s">
        <v>115</v>
      </c>
      <c r="G22" s="80">
        <v>2</v>
      </c>
      <c r="H22" s="37">
        <v>800</v>
      </c>
      <c r="I22" s="38">
        <v>0</v>
      </c>
      <c r="J22" s="39">
        <f t="shared" si="0"/>
        <v>1600</v>
      </c>
    </row>
    <row r="23" spans="1:10" ht="15" customHeight="1" x14ac:dyDescent="0.3">
      <c r="A23" s="50"/>
      <c r="B23" s="596" t="s">
        <v>708</v>
      </c>
      <c r="C23" s="597" t="s">
        <v>708</v>
      </c>
      <c r="D23" s="597" t="s">
        <v>708</v>
      </c>
      <c r="E23" s="598" t="s">
        <v>708</v>
      </c>
      <c r="F23" s="269" t="s">
        <v>115</v>
      </c>
      <c r="G23" s="82">
        <v>3.0000000000000001E-3</v>
      </c>
      <c r="H23" s="37">
        <v>87000</v>
      </c>
      <c r="I23" s="38">
        <v>0</v>
      </c>
      <c r="J23" s="39">
        <f t="shared" si="0"/>
        <v>261</v>
      </c>
    </row>
    <row r="24" spans="1:10" ht="15" customHeight="1" x14ac:dyDescent="0.3">
      <c r="A24" s="50"/>
      <c r="B24" s="596" t="s">
        <v>709</v>
      </c>
      <c r="C24" s="597" t="s">
        <v>709</v>
      </c>
      <c r="D24" s="597" t="s">
        <v>709</v>
      </c>
      <c r="E24" s="598" t="s">
        <v>709</v>
      </c>
      <c r="F24" s="269" t="s">
        <v>115</v>
      </c>
      <c r="G24" s="82">
        <v>3.0000000000000001E-3</v>
      </c>
      <c r="H24" s="37">
        <v>98000</v>
      </c>
      <c r="I24" s="38">
        <v>0</v>
      </c>
      <c r="J24" s="39">
        <f t="shared" si="0"/>
        <v>294</v>
      </c>
    </row>
    <row r="25" spans="1:10" ht="15" customHeight="1" x14ac:dyDescent="0.3">
      <c r="A25" s="50"/>
      <c r="B25" s="596" t="s">
        <v>710</v>
      </c>
      <c r="C25" s="597" t="s">
        <v>710</v>
      </c>
      <c r="D25" s="597" t="s">
        <v>710</v>
      </c>
      <c r="E25" s="598" t="s">
        <v>710</v>
      </c>
      <c r="F25" s="269" t="s">
        <v>115</v>
      </c>
      <c r="G25" s="80">
        <v>1</v>
      </c>
      <c r="H25" s="37">
        <v>4500</v>
      </c>
      <c r="I25" s="38">
        <v>0</v>
      </c>
      <c r="J25" s="39">
        <f t="shared" si="0"/>
        <v>4500</v>
      </c>
    </row>
    <row r="26" spans="1:10" ht="14.4" customHeight="1" x14ac:dyDescent="0.3">
      <c r="A26" s="77"/>
      <c r="B26" s="596" t="s">
        <v>711</v>
      </c>
      <c r="C26" s="597" t="s">
        <v>711</v>
      </c>
      <c r="D26" s="597" t="s">
        <v>711</v>
      </c>
      <c r="E26" s="598" t="s">
        <v>711</v>
      </c>
      <c r="F26" s="269" t="s">
        <v>115</v>
      </c>
      <c r="G26" s="80">
        <v>1</v>
      </c>
      <c r="H26" s="37">
        <v>3400</v>
      </c>
      <c r="I26" s="38">
        <v>0</v>
      </c>
      <c r="J26" s="39">
        <f t="shared" si="0"/>
        <v>3400</v>
      </c>
    </row>
    <row r="27" spans="1:10" ht="14.4" customHeight="1" x14ac:dyDescent="0.3">
      <c r="A27" s="77"/>
      <c r="B27" s="596" t="s">
        <v>712</v>
      </c>
      <c r="C27" s="597" t="s">
        <v>712</v>
      </c>
      <c r="D27" s="597" t="s">
        <v>712</v>
      </c>
      <c r="E27" s="598" t="s">
        <v>712</v>
      </c>
      <c r="F27" s="357" t="s">
        <v>101</v>
      </c>
      <c r="G27" s="78">
        <v>0.1</v>
      </c>
      <c r="H27" s="37">
        <v>8000</v>
      </c>
      <c r="I27" s="38">
        <v>0.05</v>
      </c>
      <c r="J27" s="39">
        <f t="shared" si="0"/>
        <v>840</v>
      </c>
    </row>
    <row r="28" spans="1:10" ht="14.4" customHeight="1" x14ac:dyDescent="0.3">
      <c r="A28" s="77"/>
      <c r="B28" s="596" t="s">
        <v>713</v>
      </c>
      <c r="C28" s="597" t="s">
        <v>713</v>
      </c>
      <c r="D28" s="597" t="s">
        <v>713</v>
      </c>
      <c r="E28" s="598" t="s">
        <v>713</v>
      </c>
      <c r="F28" s="357" t="s">
        <v>115</v>
      </c>
      <c r="G28" s="78">
        <v>0.01</v>
      </c>
      <c r="H28" s="37">
        <v>12000</v>
      </c>
      <c r="I28" s="38">
        <v>0</v>
      </c>
      <c r="J28" s="39">
        <f t="shared" si="0"/>
        <v>120</v>
      </c>
    </row>
    <row r="29" spans="1:10" ht="14.4" customHeight="1" x14ac:dyDescent="0.3">
      <c r="A29" s="77"/>
      <c r="B29" s="596" t="s">
        <v>714</v>
      </c>
      <c r="C29" s="597" t="s">
        <v>714</v>
      </c>
      <c r="D29" s="597" t="s">
        <v>714</v>
      </c>
      <c r="E29" s="598" t="s">
        <v>714</v>
      </c>
      <c r="F29" s="357" t="s">
        <v>115</v>
      </c>
      <c r="G29" s="79">
        <v>1</v>
      </c>
      <c r="H29" s="37">
        <v>2800</v>
      </c>
      <c r="I29" s="38">
        <v>0</v>
      </c>
      <c r="J29" s="39">
        <f t="shared" si="0"/>
        <v>2800</v>
      </c>
    </row>
    <row r="30" spans="1:10" x14ac:dyDescent="0.3">
      <c r="A30" s="50" t="s">
        <v>644</v>
      </c>
      <c r="B30" s="545" t="s">
        <v>650</v>
      </c>
      <c r="C30" s="546"/>
      <c r="D30" s="546"/>
      <c r="E30" s="546"/>
      <c r="F30" s="546"/>
      <c r="G30" s="510"/>
      <c r="H30" s="510"/>
      <c r="I30" s="510"/>
      <c r="J30" s="261">
        <f>SUM(J20:J29)</f>
        <v>41535</v>
      </c>
    </row>
    <row r="31" spans="1:10" x14ac:dyDescent="0.3">
      <c r="A31" s="51"/>
      <c r="B31" s="532" t="s">
        <v>651</v>
      </c>
      <c r="C31" s="547"/>
      <c r="D31" s="547"/>
      <c r="E31" s="547"/>
      <c r="F31" s="547"/>
      <c r="G31" s="547"/>
      <c r="H31" s="547"/>
      <c r="I31" s="547"/>
      <c r="J31" s="377">
        <f>ROUND(J30,0)</f>
        <v>41535</v>
      </c>
    </row>
    <row r="32" spans="1:10" x14ac:dyDescent="0.3">
      <c r="A32" s="22"/>
      <c r="B32" s="47"/>
      <c r="C32" s="47"/>
      <c r="D32" s="47"/>
      <c r="E32" s="47"/>
      <c r="F32" s="47"/>
      <c r="G32" s="45"/>
      <c r="H32" s="48"/>
      <c r="I32" s="47"/>
      <c r="J32" s="49"/>
    </row>
    <row r="33" spans="1:10" x14ac:dyDescent="0.3">
      <c r="A33" s="25"/>
      <c r="B33" s="289" t="s">
        <v>672</v>
      </c>
      <c r="C33" s="290"/>
      <c r="D33" s="290"/>
      <c r="E33" s="290"/>
      <c r="F33" s="290"/>
      <c r="G33" s="262"/>
      <c r="H33" s="263"/>
      <c r="I33" s="290"/>
      <c r="J33" s="264"/>
    </row>
    <row r="34" spans="1:10" x14ac:dyDescent="0.3">
      <c r="A34" s="12"/>
      <c r="B34" s="533" t="s">
        <v>70</v>
      </c>
      <c r="C34" s="534"/>
      <c r="D34" s="534"/>
      <c r="E34" s="535"/>
      <c r="F34" s="378" t="s">
        <v>645</v>
      </c>
      <c r="G34" s="378" t="s">
        <v>646</v>
      </c>
      <c r="H34" s="379" t="s">
        <v>659</v>
      </c>
      <c r="I34" s="380" t="s">
        <v>660</v>
      </c>
      <c r="J34" s="381" t="s">
        <v>649</v>
      </c>
    </row>
    <row r="35" spans="1:10" x14ac:dyDescent="0.3">
      <c r="A35" s="12"/>
      <c r="B35" s="562"/>
      <c r="C35" s="563"/>
      <c r="D35" s="563"/>
      <c r="E35" s="564"/>
      <c r="F35" s="52"/>
      <c r="G35" s="53"/>
      <c r="H35" s="54"/>
      <c r="I35" s="55"/>
      <c r="J35" s="56"/>
    </row>
    <row r="36" spans="1:10" ht="24" customHeight="1" x14ac:dyDescent="0.3">
      <c r="A36" s="28"/>
      <c r="B36" s="565"/>
      <c r="C36" s="566"/>
      <c r="D36" s="566"/>
      <c r="E36" s="567"/>
      <c r="F36" s="57"/>
      <c r="G36" s="58"/>
      <c r="H36" s="41"/>
      <c r="I36" s="59"/>
      <c r="J36" s="19"/>
    </row>
    <row r="37" spans="1:10" x14ac:dyDescent="0.3">
      <c r="A37" s="12"/>
      <c r="B37" s="542"/>
      <c r="C37" s="543"/>
      <c r="D37" s="543"/>
      <c r="E37" s="544"/>
      <c r="F37" s="60"/>
      <c r="G37" s="58"/>
      <c r="H37" s="41"/>
      <c r="I37" s="61"/>
      <c r="J37" s="19"/>
    </row>
    <row r="38" spans="1:10" x14ac:dyDescent="0.3">
      <c r="A38" s="388" t="s">
        <v>644</v>
      </c>
      <c r="B38" s="545" t="s">
        <v>661</v>
      </c>
      <c r="C38" s="546"/>
      <c r="D38" s="546"/>
      <c r="E38" s="546"/>
      <c r="F38" s="546"/>
      <c r="G38" s="510"/>
      <c r="H38" s="510"/>
      <c r="I38" s="510"/>
      <c r="J38" s="261">
        <f>SUM(J35:J37)</f>
        <v>0</v>
      </c>
    </row>
    <row r="39" spans="1:10" x14ac:dyDescent="0.3">
      <c r="A39" s="68"/>
      <c r="B39" s="532" t="s">
        <v>662</v>
      </c>
      <c r="C39" s="547"/>
      <c r="D39" s="547"/>
      <c r="E39" s="547"/>
      <c r="F39" s="547"/>
      <c r="G39" s="547"/>
      <c r="H39" s="547"/>
      <c r="I39" s="547"/>
      <c r="J39" s="377">
        <f>ROUND(J38,0)</f>
        <v>0</v>
      </c>
    </row>
    <row r="40" spans="1:10" x14ac:dyDescent="0.3">
      <c r="A40" s="69"/>
      <c r="B40" s="29"/>
      <c r="C40" s="29"/>
      <c r="D40" s="29"/>
      <c r="E40" s="29"/>
      <c r="F40" s="29"/>
      <c r="G40" s="62"/>
      <c r="H40" s="29"/>
      <c r="I40" s="29"/>
      <c r="J40" s="63"/>
    </row>
    <row r="41" spans="1:10" x14ac:dyDescent="0.3">
      <c r="A41" s="69"/>
      <c r="B41" s="289" t="s">
        <v>673</v>
      </c>
      <c r="C41" s="290"/>
      <c r="D41" s="290"/>
      <c r="E41" s="290"/>
      <c r="F41" s="290"/>
      <c r="G41" s="262"/>
      <c r="H41" s="263"/>
      <c r="I41" s="290"/>
      <c r="J41" s="264"/>
    </row>
    <row r="42" spans="1:10" x14ac:dyDescent="0.3">
      <c r="A42" s="69"/>
      <c r="B42" s="529" t="s">
        <v>70</v>
      </c>
      <c r="C42" s="530"/>
      <c r="D42" s="64" t="s">
        <v>645</v>
      </c>
      <c r="E42" s="65" t="s">
        <v>646</v>
      </c>
      <c r="F42" s="268" t="s">
        <v>663</v>
      </c>
      <c r="G42" s="268" t="s">
        <v>664</v>
      </c>
      <c r="H42" s="268" t="s">
        <v>665</v>
      </c>
      <c r="I42" s="66" t="s">
        <v>666</v>
      </c>
      <c r="J42" s="67" t="s">
        <v>649</v>
      </c>
    </row>
    <row r="43" spans="1:10" x14ac:dyDescent="0.3">
      <c r="A43" s="12"/>
      <c r="B43" s="594"/>
      <c r="C43" s="594"/>
      <c r="D43" s="269"/>
      <c r="E43" s="270"/>
      <c r="F43" s="356"/>
      <c r="G43" s="272"/>
      <c r="H43" s="273"/>
      <c r="I43" s="270"/>
      <c r="J43" s="274"/>
    </row>
    <row r="44" spans="1:10" x14ac:dyDescent="0.3">
      <c r="A44" s="76" t="s">
        <v>597</v>
      </c>
      <c r="B44" s="554" t="str">
        <f>IF(A44="","",VLOOKUP(A44,INSUMOS,2,FALSE))</f>
        <v>Ayudante Electricista</v>
      </c>
      <c r="C44" s="554" t="e">
        <f>IF(B44="","",VLOOKUP(B44,[1]INSUMOS!B185:F197,2,FALSE))</f>
        <v>#N/A</v>
      </c>
      <c r="D44" s="269" t="s">
        <v>656</v>
      </c>
      <c r="E44" s="270">
        <v>2</v>
      </c>
      <c r="F44" s="271">
        <f>IF(A44="","",VLOOKUP(A44,INSUMOS,3,FALSE))</f>
        <v>56332.9</v>
      </c>
      <c r="G44" s="272">
        <f>+FACTORPRESTACIONAL</f>
        <v>0.62980000000000003</v>
      </c>
      <c r="H44" s="273">
        <f t="shared" ref="H44:H45" si="1">E44*(F44+(F44*G44))</f>
        <v>183622.72084000002</v>
      </c>
      <c r="I44" s="270">
        <v>3</v>
      </c>
      <c r="J44" s="274">
        <f t="shared" ref="J44:J45" si="2">H44/I44</f>
        <v>61207.573613333341</v>
      </c>
    </row>
    <row r="45" spans="1:10" x14ac:dyDescent="0.3">
      <c r="A45" s="260" t="s">
        <v>595</v>
      </c>
      <c r="B45" s="554" t="str">
        <f>IF(A45="","",VLOOKUP(A45,INSUMOS,2,FALSE))</f>
        <v>Electricista</v>
      </c>
      <c r="C45" s="554" t="e">
        <f>IF(B45="","",VLOOKUP(B45,[1]INSUMOS!B186:F198,2,FALSE))</f>
        <v>#N/A</v>
      </c>
      <c r="D45" s="269" t="s">
        <v>656</v>
      </c>
      <c r="E45" s="270">
        <v>1</v>
      </c>
      <c r="F45" s="271">
        <f>IF(A45="","",VLOOKUP(A45,INSUMOS,3,FALSE))</f>
        <v>77999.400000000009</v>
      </c>
      <c r="G45" s="272">
        <f>+FACTORPRESTACIONAL</f>
        <v>0.62980000000000003</v>
      </c>
      <c r="H45" s="273">
        <f t="shared" si="1"/>
        <v>127123.42212000002</v>
      </c>
      <c r="I45" s="270">
        <v>3</v>
      </c>
      <c r="J45" s="274">
        <f t="shared" si="2"/>
        <v>42374.474040000008</v>
      </c>
    </row>
    <row r="46" spans="1:10" ht="15" thickBot="1" x14ac:dyDescent="0.35">
      <c r="A46" s="73"/>
      <c r="B46" s="554"/>
      <c r="C46" s="554"/>
      <c r="D46" s="269"/>
      <c r="E46" s="280"/>
      <c r="F46" s="269"/>
      <c r="G46" s="348"/>
      <c r="H46" s="269"/>
      <c r="I46" s="280"/>
      <c r="J46" s="274"/>
    </row>
    <row r="47" spans="1:10" x14ac:dyDescent="0.3">
      <c r="B47" s="557" t="s">
        <v>667</v>
      </c>
      <c r="C47" s="558"/>
      <c r="D47" s="558"/>
      <c r="E47" s="558"/>
      <c r="F47" s="558"/>
      <c r="G47" s="558"/>
      <c r="H47" s="558"/>
      <c r="I47" s="559"/>
      <c r="J47" s="70">
        <f>SUM(J43:J46)</f>
        <v>103582.04765333334</v>
      </c>
    </row>
    <row r="48" spans="1:10" x14ac:dyDescent="0.3">
      <c r="B48" s="580" t="s">
        <v>675</v>
      </c>
      <c r="C48" s="581"/>
      <c r="D48" s="581"/>
      <c r="E48" s="581"/>
      <c r="F48" s="581"/>
      <c r="G48" s="581"/>
      <c r="H48" s="581"/>
      <c r="I48" s="582"/>
      <c r="J48" s="283">
        <f>ROUND(J47,0)</f>
        <v>103582</v>
      </c>
    </row>
    <row r="49" spans="2:10" x14ac:dyDescent="0.3">
      <c r="B49" s="47"/>
      <c r="C49" s="47"/>
      <c r="D49" s="47"/>
      <c r="E49" s="47"/>
      <c r="F49" s="47"/>
      <c r="G49" s="45"/>
      <c r="H49" s="48"/>
      <c r="I49" s="71"/>
      <c r="J49" s="72"/>
    </row>
    <row r="50" spans="2:10" ht="15" thickBot="1" x14ac:dyDescent="0.35">
      <c r="B50" s="511" t="s">
        <v>668</v>
      </c>
      <c r="C50" s="511"/>
      <c r="D50" s="511"/>
      <c r="E50" s="511"/>
      <c r="F50" s="511"/>
      <c r="G50" s="511"/>
      <c r="H50" s="512"/>
      <c r="I50" s="74"/>
      <c r="J50" s="284">
        <f>+ROUND(J16+J31+J39+J48,0)</f>
        <v>155475</v>
      </c>
    </row>
  </sheetData>
  <mergeCells count="42">
    <mergeCell ref="B28:E28"/>
    <mergeCell ref="B45:C45"/>
    <mergeCell ref="B46:C46"/>
    <mergeCell ref="B47:I47"/>
    <mergeCell ref="B48:I48"/>
    <mergeCell ref="B35:E35"/>
    <mergeCell ref="B36:E36"/>
    <mergeCell ref="B50:H50"/>
    <mergeCell ref="B20:E20"/>
    <mergeCell ref="B21:E21"/>
    <mergeCell ref="B22:E22"/>
    <mergeCell ref="B23:E23"/>
    <mergeCell ref="B24:E24"/>
    <mergeCell ref="B37:E37"/>
    <mergeCell ref="B38:I38"/>
    <mergeCell ref="B39:I39"/>
    <mergeCell ref="B42:C42"/>
    <mergeCell ref="B43:C43"/>
    <mergeCell ref="B44:C44"/>
    <mergeCell ref="B29:E29"/>
    <mergeCell ref="B30:I30"/>
    <mergeCell ref="B31:I31"/>
    <mergeCell ref="B34:E34"/>
    <mergeCell ref="B27:E27"/>
    <mergeCell ref="B25:E25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6:E26"/>
    <mergeCell ref="C5:I5"/>
    <mergeCell ref="A1:J1"/>
    <mergeCell ref="A3:B3"/>
    <mergeCell ref="C3:I3"/>
    <mergeCell ref="A4:B4"/>
    <mergeCell ref="C4:I4"/>
  </mergeCells>
  <pageMargins left="0.7" right="0.7" top="0.75" bottom="0.75" header="0.3" footer="0.3"/>
  <pageSetup paperSize="9" scale="88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5F86-A14E-449D-BB56-53B8B65A1C7D}">
  <dimension ref="A1:J51"/>
  <sheetViews>
    <sheetView view="pageBreakPreview" topLeftCell="A38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PRESUPUESTO!B40</f>
        <v>INSTALACIONES ELECTRICAS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PRESUPUESTO!A44</f>
        <v>6.04</v>
      </c>
      <c r="C5" s="521" t="str">
        <f>PRESUPUESTO!B44</f>
        <v>Salida toma 120 v PVC</v>
      </c>
      <c r="D5" s="521"/>
      <c r="E5" s="521"/>
      <c r="F5" s="521"/>
      <c r="G5" s="521"/>
      <c r="H5" s="521"/>
      <c r="I5" s="521"/>
      <c r="J5" s="288" t="str">
        <f>PRESUPUESTO!C44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(J49*0.1)</f>
        <v>15537.300000000001</v>
      </c>
      <c r="J9" s="19">
        <f>I9*H9</f>
        <v>15537.300000000001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15537.300000000001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15537.300000000001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709</v>
      </c>
      <c r="C20" s="597" t="s">
        <v>709</v>
      </c>
      <c r="D20" s="597" t="s">
        <v>709</v>
      </c>
      <c r="E20" s="598" t="s">
        <v>709</v>
      </c>
      <c r="F20" s="269" t="s">
        <v>115</v>
      </c>
      <c r="G20" s="81">
        <v>3.0000000000000001E-3</v>
      </c>
      <c r="H20" s="37">
        <f>'6,03'!H24</f>
        <v>98000</v>
      </c>
      <c r="I20" s="38">
        <v>0</v>
      </c>
      <c r="J20" s="39">
        <f>(H20*G20)*(I20+1)</f>
        <v>294</v>
      </c>
    </row>
    <row r="21" spans="1:10" ht="15" customHeight="1" x14ac:dyDescent="0.3">
      <c r="A21" s="50"/>
      <c r="B21" s="596" t="s">
        <v>705</v>
      </c>
      <c r="C21" s="597" t="s">
        <v>705</v>
      </c>
      <c r="D21" s="597" t="s">
        <v>705</v>
      </c>
      <c r="E21" s="598" t="s">
        <v>705</v>
      </c>
      <c r="F21" s="269" t="s">
        <v>90</v>
      </c>
      <c r="G21" s="80">
        <v>6</v>
      </c>
      <c r="H21" s="37">
        <f>'6,03'!H20</f>
        <v>3200</v>
      </c>
      <c r="I21" s="38">
        <v>0.05</v>
      </c>
      <c r="J21" s="39">
        <f t="shared" ref="J21:J30" si="0">(H21*G21)*(I21+1)</f>
        <v>20160</v>
      </c>
    </row>
    <row r="22" spans="1:10" ht="15" customHeight="1" x14ac:dyDescent="0.3">
      <c r="A22" s="50"/>
      <c r="B22" s="596" t="s">
        <v>706</v>
      </c>
      <c r="C22" s="597" t="s">
        <v>706</v>
      </c>
      <c r="D22" s="597" t="s">
        <v>706</v>
      </c>
      <c r="E22" s="598" t="s">
        <v>706</v>
      </c>
      <c r="F22" s="269" t="s">
        <v>90</v>
      </c>
      <c r="G22" s="80">
        <v>3</v>
      </c>
      <c r="H22" s="37">
        <f>'6,03'!H21</f>
        <v>2400</v>
      </c>
      <c r="I22" s="38">
        <v>0</v>
      </c>
      <c r="J22" s="39">
        <f t="shared" si="0"/>
        <v>7200</v>
      </c>
    </row>
    <row r="23" spans="1:10" ht="15" customHeight="1" x14ac:dyDescent="0.3">
      <c r="A23" s="50"/>
      <c r="B23" s="596" t="s">
        <v>707</v>
      </c>
      <c r="C23" s="597" t="s">
        <v>707</v>
      </c>
      <c r="D23" s="597" t="s">
        <v>707</v>
      </c>
      <c r="E23" s="598" t="s">
        <v>707</v>
      </c>
      <c r="F23" s="269" t="s">
        <v>115</v>
      </c>
      <c r="G23" s="80">
        <v>2</v>
      </c>
      <c r="H23" s="37">
        <f>'6,03'!H22</f>
        <v>800</v>
      </c>
      <c r="I23" s="38">
        <v>0</v>
      </c>
      <c r="J23" s="39">
        <f t="shared" si="0"/>
        <v>1600</v>
      </c>
    </row>
    <row r="24" spans="1:10" ht="15" customHeight="1" x14ac:dyDescent="0.3">
      <c r="A24" s="50"/>
      <c r="B24" s="596" t="s">
        <v>715</v>
      </c>
      <c r="C24" s="597" t="s">
        <v>715</v>
      </c>
      <c r="D24" s="597" t="s">
        <v>715</v>
      </c>
      <c r="E24" s="598" t="s">
        <v>715</v>
      </c>
      <c r="F24" s="269" t="s">
        <v>115</v>
      </c>
      <c r="G24" s="80">
        <v>1</v>
      </c>
      <c r="H24" s="37">
        <v>800</v>
      </c>
      <c r="I24" s="38">
        <v>0</v>
      </c>
      <c r="J24" s="39">
        <f t="shared" si="0"/>
        <v>800</v>
      </c>
    </row>
    <row r="25" spans="1:10" ht="15" customHeight="1" x14ac:dyDescent="0.3">
      <c r="A25" s="50"/>
      <c r="B25" s="596" t="s">
        <v>708</v>
      </c>
      <c r="C25" s="597" t="s">
        <v>708</v>
      </c>
      <c r="D25" s="597" t="s">
        <v>708</v>
      </c>
      <c r="E25" s="598" t="s">
        <v>708</v>
      </c>
      <c r="F25" s="269" t="s">
        <v>115</v>
      </c>
      <c r="G25" s="81">
        <v>3.0000000000000001E-3</v>
      </c>
      <c r="H25" s="37">
        <f>'6,03'!H23</f>
        <v>87000</v>
      </c>
      <c r="I25" s="38">
        <v>0</v>
      </c>
      <c r="J25" s="39">
        <f t="shared" si="0"/>
        <v>261</v>
      </c>
    </row>
    <row r="26" spans="1:10" ht="14.4" customHeight="1" x14ac:dyDescent="0.3">
      <c r="A26" s="77"/>
      <c r="B26" s="596" t="s">
        <v>710</v>
      </c>
      <c r="C26" s="597" t="s">
        <v>710</v>
      </c>
      <c r="D26" s="597" t="s">
        <v>710</v>
      </c>
      <c r="E26" s="598" t="s">
        <v>710</v>
      </c>
      <c r="F26" s="269" t="s">
        <v>115</v>
      </c>
      <c r="G26" s="80">
        <v>1</v>
      </c>
      <c r="H26" s="37">
        <f>'6,03'!H25</f>
        <v>4500</v>
      </c>
      <c r="I26" s="38">
        <v>0</v>
      </c>
      <c r="J26" s="39">
        <f t="shared" si="0"/>
        <v>4500</v>
      </c>
    </row>
    <row r="27" spans="1:10" ht="14.4" customHeight="1" x14ac:dyDescent="0.3">
      <c r="A27" s="77"/>
      <c r="B27" s="596" t="s">
        <v>716</v>
      </c>
      <c r="C27" s="597" t="s">
        <v>716</v>
      </c>
      <c r="D27" s="597" t="s">
        <v>716</v>
      </c>
      <c r="E27" s="598" t="s">
        <v>716</v>
      </c>
      <c r="F27" s="357" t="s">
        <v>115</v>
      </c>
      <c r="G27" s="78">
        <v>1</v>
      </c>
      <c r="H27" s="37">
        <v>890</v>
      </c>
      <c r="I27" s="38">
        <v>0.05</v>
      </c>
      <c r="J27" s="39">
        <f t="shared" si="0"/>
        <v>934.5</v>
      </c>
    </row>
    <row r="28" spans="1:10" ht="14.4" customHeight="1" x14ac:dyDescent="0.3">
      <c r="A28" s="77"/>
      <c r="B28" s="596" t="s">
        <v>712</v>
      </c>
      <c r="C28" s="597" t="s">
        <v>712</v>
      </c>
      <c r="D28" s="597" t="s">
        <v>712</v>
      </c>
      <c r="E28" s="598" t="s">
        <v>712</v>
      </c>
      <c r="F28" s="357" t="s">
        <v>101</v>
      </c>
      <c r="G28" s="78">
        <v>0.1</v>
      </c>
      <c r="H28" s="37">
        <f>'6,03'!H27</f>
        <v>8000</v>
      </c>
      <c r="I28" s="38">
        <v>0</v>
      </c>
      <c r="J28" s="39">
        <f t="shared" si="0"/>
        <v>800</v>
      </c>
    </row>
    <row r="29" spans="1:10" ht="14.4" customHeight="1" x14ac:dyDescent="0.3">
      <c r="A29" s="77"/>
      <c r="B29" s="596" t="s">
        <v>713</v>
      </c>
      <c r="C29" s="597" t="s">
        <v>713</v>
      </c>
      <c r="D29" s="597" t="s">
        <v>713</v>
      </c>
      <c r="E29" s="598" t="s">
        <v>713</v>
      </c>
      <c r="F29" s="357" t="s">
        <v>115</v>
      </c>
      <c r="G29" s="78">
        <v>0.01</v>
      </c>
      <c r="H29" s="37">
        <f>'6,03'!H28</f>
        <v>12000</v>
      </c>
      <c r="I29" s="38">
        <v>0</v>
      </c>
      <c r="J29" s="39"/>
    </row>
    <row r="30" spans="1:10" ht="14.4" customHeight="1" x14ac:dyDescent="0.3">
      <c r="A30" s="77"/>
      <c r="B30" s="596" t="s">
        <v>717</v>
      </c>
      <c r="C30" s="597" t="s">
        <v>717</v>
      </c>
      <c r="D30" s="597" t="s">
        <v>717</v>
      </c>
      <c r="E30" s="598" t="s">
        <v>717</v>
      </c>
      <c r="F30" s="357" t="s">
        <v>115</v>
      </c>
      <c r="G30" s="79">
        <v>1</v>
      </c>
      <c r="H30" s="37">
        <v>9200</v>
      </c>
      <c r="I30" s="38">
        <v>0</v>
      </c>
      <c r="J30" s="39">
        <f t="shared" si="0"/>
        <v>9200</v>
      </c>
    </row>
    <row r="31" spans="1:10" x14ac:dyDescent="0.3">
      <c r="A31" s="50" t="s">
        <v>644</v>
      </c>
      <c r="B31" s="545" t="s">
        <v>650</v>
      </c>
      <c r="C31" s="546"/>
      <c r="D31" s="546"/>
      <c r="E31" s="546"/>
      <c r="F31" s="546"/>
      <c r="G31" s="510"/>
      <c r="H31" s="510"/>
      <c r="I31" s="510"/>
      <c r="J31" s="261">
        <f>SUM(J20:J30)</f>
        <v>45749.5</v>
      </c>
    </row>
    <row r="32" spans="1:10" x14ac:dyDescent="0.3">
      <c r="A32" s="51"/>
      <c r="B32" s="532" t="s">
        <v>651</v>
      </c>
      <c r="C32" s="547"/>
      <c r="D32" s="547"/>
      <c r="E32" s="547"/>
      <c r="F32" s="547"/>
      <c r="G32" s="547"/>
      <c r="H32" s="547"/>
      <c r="I32" s="547"/>
      <c r="J32" s="377">
        <f>ROUND(J31,0)</f>
        <v>45750</v>
      </c>
    </row>
    <row r="33" spans="1:10" x14ac:dyDescent="0.3">
      <c r="A33" s="22"/>
      <c r="B33" s="47"/>
      <c r="C33" s="47"/>
      <c r="D33" s="47"/>
      <c r="E33" s="47"/>
      <c r="F33" s="47"/>
      <c r="G33" s="45"/>
      <c r="H33" s="48"/>
      <c r="I33" s="47"/>
      <c r="J33" s="49"/>
    </row>
    <row r="34" spans="1:10" x14ac:dyDescent="0.3">
      <c r="A34" s="25"/>
      <c r="B34" s="289" t="s">
        <v>672</v>
      </c>
      <c r="C34" s="290"/>
      <c r="D34" s="290"/>
      <c r="E34" s="290"/>
      <c r="F34" s="290"/>
      <c r="G34" s="262"/>
      <c r="H34" s="263"/>
      <c r="I34" s="290"/>
      <c r="J34" s="264"/>
    </row>
    <row r="35" spans="1:10" x14ac:dyDescent="0.3">
      <c r="A35" s="12"/>
      <c r="B35" s="533" t="s">
        <v>70</v>
      </c>
      <c r="C35" s="534"/>
      <c r="D35" s="534"/>
      <c r="E35" s="535"/>
      <c r="F35" s="378" t="s">
        <v>645</v>
      </c>
      <c r="G35" s="378" t="s">
        <v>646</v>
      </c>
      <c r="H35" s="379" t="s">
        <v>659</v>
      </c>
      <c r="I35" s="380" t="s">
        <v>660</v>
      </c>
      <c r="J35" s="381" t="s">
        <v>649</v>
      </c>
    </row>
    <row r="36" spans="1:10" x14ac:dyDescent="0.3">
      <c r="A36" s="12"/>
      <c r="B36" s="562"/>
      <c r="C36" s="563"/>
      <c r="D36" s="563"/>
      <c r="E36" s="564"/>
      <c r="F36" s="52"/>
      <c r="G36" s="53"/>
      <c r="H36" s="54"/>
      <c r="I36" s="55"/>
      <c r="J36" s="56"/>
    </row>
    <row r="37" spans="1:10" ht="24" customHeight="1" x14ac:dyDescent="0.3">
      <c r="A37" s="28"/>
      <c r="B37" s="565"/>
      <c r="C37" s="566"/>
      <c r="D37" s="566"/>
      <c r="E37" s="567"/>
      <c r="F37" s="57"/>
      <c r="G37" s="58"/>
      <c r="H37" s="41"/>
      <c r="I37" s="59"/>
      <c r="J37" s="19"/>
    </row>
    <row r="38" spans="1:10" x14ac:dyDescent="0.3">
      <c r="A38" s="12"/>
      <c r="B38" s="542"/>
      <c r="C38" s="543"/>
      <c r="D38" s="543"/>
      <c r="E38" s="544"/>
      <c r="F38" s="60"/>
      <c r="G38" s="58"/>
      <c r="H38" s="41"/>
      <c r="I38" s="61"/>
      <c r="J38" s="19"/>
    </row>
    <row r="39" spans="1:10" x14ac:dyDescent="0.3">
      <c r="A39" s="388" t="s">
        <v>644</v>
      </c>
      <c r="B39" s="545" t="s">
        <v>661</v>
      </c>
      <c r="C39" s="546"/>
      <c r="D39" s="546"/>
      <c r="E39" s="546"/>
      <c r="F39" s="546"/>
      <c r="G39" s="510"/>
      <c r="H39" s="510"/>
      <c r="I39" s="510"/>
      <c r="J39" s="261">
        <f>SUM(J36:J38)</f>
        <v>0</v>
      </c>
    </row>
    <row r="40" spans="1:10" x14ac:dyDescent="0.3">
      <c r="A40" s="68"/>
      <c r="B40" s="532" t="s">
        <v>662</v>
      </c>
      <c r="C40" s="547"/>
      <c r="D40" s="547"/>
      <c r="E40" s="547"/>
      <c r="F40" s="547"/>
      <c r="G40" s="547"/>
      <c r="H40" s="547"/>
      <c r="I40" s="547"/>
      <c r="J40" s="377">
        <f>ROUND(J39,0)</f>
        <v>0</v>
      </c>
    </row>
    <row r="41" spans="1:10" x14ac:dyDescent="0.3">
      <c r="A41" s="69"/>
      <c r="B41" s="29"/>
      <c r="C41" s="29"/>
      <c r="D41" s="29"/>
      <c r="E41" s="29"/>
      <c r="F41" s="29"/>
      <c r="G41" s="62"/>
      <c r="H41" s="29"/>
      <c r="I41" s="29"/>
      <c r="J41" s="63"/>
    </row>
    <row r="42" spans="1:10" x14ac:dyDescent="0.3">
      <c r="A42" s="69"/>
      <c r="B42" s="289" t="s">
        <v>673</v>
      </c>
      <c r="C42" s="290"/>
      <c r="D42" s="290"/>
      <c r="E42" s="290"/>
      <c r="F42" s="290"/>
      <c r="G42" s="262"/>
      <c r="H42" s="263"/>
      <c r="I42" s="290"/>
      <c r="J42" s="264"/>
    </row>
    <row r="43" spans="1:10" x14ac:dyDescent="0.3">
      <c r="A43" s="69"/>
      <c r="B43" s="529" t="s">
        <v>70</v>
      </c>
      <c r="C43" s="530"/>
      <c r="D43" s="64" t="s">
        <v>645</v>
      </c>
      <c r="E43" s="65" t="s">
        <v>646</v>
      </c>
      <c r="F43" s="268" t="s">
        <v>663</v>
      </c>
      <c r="G43" s="268" t="s">
        <v>664</v>
      </c>
      <c r="H43" s="268" t="s">
        <v>665</v>
      </c>
      <c r="I43" s="66" t="s">
        <v>666</v>
      </c>
      <c r="J43" s="67" t="s">
        <v>649</v>
      </c>
    </row>
    <row r="44" spans="1:10" x14ac:dyDescent="0.3">
      <c r="A44" s="12"/>
      <c r="B44" s="594"/>
      <c r="C44" s="594"/>
      <c r="D44" s="269"/>
      <c r="E44" s="270"/>
      <c r="F44" s="356"/>
      <c r="G44" s="272"/>
      <c r="H44" s="273"/>
      <c r="I44" s="270"/>
      <c r="J44" s="274"/>
    </row>
    <row r="45" spans="1:10" x14ac:dyDescent="0.3">
      <c r="A45" s="76" t="s">
        <v>597</v>
      </c>
      <c r="B45" s="554" t="str">
        <f>IF(A45="","",VLOOKUP(A45,INSUMOS,2,FALSE))</f>
        <v>Ayudante Electricista</v>
      </c>
      <c r="C45" s="554" t="e">
        <f>IF(B45="","",VLOOKUP(B45,[1]INSUMOS!B186:F198,2,FALSE))</f>
        <v>#N/A</v>
      </c>
      <c r="D45" s="269" t="s">
        <v>656</v>
      </c>
      <c r="E45" s="270">
        <v>2</v>
      </c>
      <c r="F45" s="271">
        <f>IF(A45="","",VLOOKUP(A45,INSUMOS,3,FALSE))</f>
        <v>56332.9</v>
      </c>
      <c r="G45" s="272">
        <f>+FACTORPRESTACIONAL</f>
        <v>0.62980000000000003</v>
      </c>
      <c r="H45" s="273">
        <f t="shared" ref="H45:H46" si="1">E45*(F45+(F45*G45))</f>
        <v>183622.72084000002</v>
      </c>
      <c r="I45" s="270">
        <v>2</v>
      </c>
      <c r="J45" s="274">
        <f t="shared" ref="J45:J46" si="2">H45/I45</f>
        <v>91811.360420000012</v>
      </c>
    </row>
    <row r="46" spans="1:10" x14ac:dyDescent="0.3">
      <c r="A46" s="260" t="s">
        <v>595</v>
      </c>
      <c r="B46" s="554" t="str">
        <f>IF(A46="","",VLOOKUP(A46,INSUMOS,2,FALSE))</f>
        <v>Electricista</v>
      </c>
      <c r="C46" s="554" t="e">
        <f>IF(B46="","",VLOOKUP(B46,[1]INSUMOS!B187:F199,2,FALSE))</f>
        <v>#N/A</v>
      </c>
      <c r="D46" s="269" t="s">
        <v>656</v>
      </c>
      <c r="E46" s="270">
        <v>1</v>
      </c>
      <c r="F46" s="271">
        <f>IF(A46="","",VLOOKUP(A46,INSUMOS,3,FALSE))</f>
        <v>77999.400000000009</v>
      </c>
      <c r="G46" s="272">
        <f>+FACTORPRESTACIONAL</f>
        <v>0.62980000000000003</v>
      </c>
      <c r="H46" s="273">
        <f t="shared" si="1"/>
        <v>127123.42212000002</v>
      </c>
      <c r="I46" s="270">
        <v>2</v>
      </c>
      <c r="J46" s="274">
        <f t="shared" si="2"/>
        <v>63561.711060000009</v>
      </c>
    </row>
    <row r="47" spans="1:10" ht="15" thickBot="1" x14ac:dyDescent="0.35">
      <c r="A47" s="73"/>
      <c r="B47" s="554"/>
      <c r="C47" s="554"/>
      <c r="D47" s="269"/>
      <c r="E47" s="280"/>
      <c r="F47" s="269"/>
      <c r="G47" s="348"/>
      <c r="H47" s="269"/>
      <c r="I47" s="280"/>
      <c r="J47" s="274"/>
    </row>
    <row r="48" spans="1:10" x14ac:dyDescent="0.3">
      <c r="B48" s="557" t="s">
        <v>667</v>
      </c>
      <c r="C48" s="558"/>
      <c r="D48" s="558"/>
      <c r="E48" s="558"/>
      <c r="F48" s="558"/>
      <c r="G48" s="558"/>
      <c r="H48" s="558"/>
      <c r="I48" s="559"/>
      <c r="J48" s="70">
        <f>SUM(J44:J47)</f>
        <v>155373.07148000001</v>
      </c>
    </row>
    <row r="49" spans="2:10" x14ac:dyDescent="0.3">
      <c r="B49" s="580" t="s">
        <v>675</v>
      </c>
      <c r="C49" s="581"/>
      <c r="D49" s="581"/>
      <c r="E49" s="581"/>
      <c r="F49" s="581"/>
      <c r="G49" s="581"/>
      <c r="H49" s="581"/>
      <c r="I49" s="582"/>
      <c r="J49" s="283">
        <f>ROUND(J48,0)</f>
        <v>155373</v>
      </c>
    </row>
    <row r="50" spans="2:10" x14ac:dyDescent="0.3">
      <c r="B50" s="47"/>
      <c r="C50" s="47"/>
      <c r="D50" s="47"/>
      <c r="E50" s="47"/>
      <c r="F50" s="47"/>
      <c r="G50" s="45"/>
      <c r="H50" s="48"/>
      <c r="I50" s="71"/>
      <c r="J50" s="72"/>
    </row>
    <row r="51" spans="2:10" ht="15" thickBot="1" x14ac:dyDescent="0.35">
      <c r="B51" s="511" t="s">
        <v>668</v>
      </c>
      <c r="C51" s="511"/>
      <c r="D51" s="511"/>
      <c r="E51" s="511"/>
      <c r="F51" s="511"/>
      <c r="G51" s="511"/>
      <c r="H51" s="512"/>
      <c r="I51" s="74"/>
      <c r="J51" s="284">
        <f>+ROUND(J16+J32+J40+J49,0)</f>
        <v>216660</v>
      </c>
    </row>
  </sheetData>
  <mergeCells count="43">
    <mergeCell ref="B51:H51"/>
    <mergeCell ref="B37:E37"/>
    <mergeCell ref="B38:E38"/>
    <mergeCell ref="B39:I39"/>
    <mergeCell ref="B40:I40"/>
    <mergeCell ref="B43:C43"/>
    <mergeCell ref="B44:C44"/>
    <mergeCell ref="B45:C45"/>
    <mergeCell ref="B46:C46"/>
    <mergeCell ref="B47:C47"/>
    <mergeCell ref="B48:I48"/>
    <mergeCell ref="B49:I49"/>
    <mergeCell ref="B36:E36"/>
    <mergeCell ref="B29:E29"/>
    <mergeCell ref="B22:E22"/>
    <mergeCell ref="B23:E23"/>
    <mergeCell ref="B24:E24"/>
    <mergeCell ref="B25:E25"/>
    <mergeCell ref="B26:E26"/>
    <mergeCell ref="B27:E27"/>
    <mergeCell ref="B28:E28"/>
    <mergeCell ref="B30:E30"/>
    <mergeCell ref="B31:I31"/>
    <mergeCell ref="B32:I32"/>
    <mergeCell ref="B35:E35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C5:I5"/>
    <mergeCell ref="A1:J1"/>
    <mergeCell ref="A3:B3"/>
    <mergeCell ref="C3:I3"/>
    <mergeCell ref="A4:B4"/>
    <mergeCell ref="C4:I4"/>
  </mergeCells>
  <pageMargins left="0.7" right="0.7" top="0.75" bottom="0.75" header="0.3" footer="0.3"/>
  <pageSetup paperSize="9" scale="88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D8B3B-E776-4522-AFD6-4D80AE6F6539}">
  <dimension ref="A1:J43"/>
  <sheetViews>
    <sheetView view="pageBreakPreview" topLeftCell="A13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PRESUPUESTO!B40</f>
        <v>INSTALACIONES ELECTRICAS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PRESUPUESTO!A45</f>
        <v>6.05</v>
      </c>
      <c r="C5" s="521" t="str">
        <f>PRESUPUESTO!B45</f>
        <v>Instalacion de acometida electrica</v>
      </c>
      <c r="D5" s="521"/>
      <c r="E5" s="521"/>
      <c r="F5" s="521"/>
      <c r="G5" s="521"/>
      <c r="H5" s="521"/>
      <c r="I5" s="521"/>
      <c r="J5" s="288" t="str">
        <f>PRESUPUESTO!C45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(J41*0.1)</f>
        <v>40255.800000000003</v>
      </c>
      <c r="J9" s="19">
        <f>I9*H9</f>
        <v>40255.800000000003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40255.800000000003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40255.800000000003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/>
      <c r="C20" s="597"/>
      <c r="D20" s="597"/>
      <c r="E20" s="598"/>
      <c r="F20" s="269"/>
      <c r="G20" s="81"/>
      <c r="H20" s="37"/>
      <c r="I20" s="38"/>
      <c r="J20" s="39"/>
    </row>
    <row r="21" spans="1:10" ht="15" customHeight="1" x14ac:dyDescent="0.3">
      <c r="A21" s="50"/>
      <c r="B21" s="596"/>
      <c r="C21" s="597"/>
      <c r="D21" s="597"/>
      <c r="E21" s="598"/>
      <c r="F21" s="269"/>
      <c r="G21" s="80"/>
      <c r="H21" s="37"/>
      <c r="I21" s="38"/>
      <c r="J21" s="39"/>
    </row>
    <row r="22" spans="1:10" ht="15" customHeight="1" x14ac:dyDescent="0.3">
      <c r="A22" s="50"/>
      <c r="B22" s="596"/>
      <c r="C22" s="597"/>
      <c r="D22" s="597"/>
      <c r="E22" s="598"/>
      <c r="F22" s="269"/>
      <c r="G22" s="80"/>
      <c r="H22" s="37"/>
      <c r="I22" s="38"/>
      <c r="J22" s="39"/>
    </row>
    <row r="23" spans="1:10" x14ac:dyDescent="0.3">
      <c r="A23" s="50" t="s">
        <v>644</v>
      </c>
      <c r="B23" s="545"/>
      <c r="C23" s="546"/>
      <c r="D23" s="546"/>
      <c r="E23" s="546"/>
      <c r="F23" s="546"/>
      <c r="G23" s="510"/>
      <c r="H23" s="510"/>
      <c r="I23" s="510"/>
      <c r="J23" s="261"/>
    </row>
    <row r="24" spans="1:10" x14ac:dyDescent="0.3">
      <c r="A24" s="51"/>
      <c r="B24" s="532" t="s">
        <v>651</v>
      </c>
      <c r="C24" s="547"/>
      <c r="D24" s="547"/>
      <c r="E24" s="547"/>
      <c r="F24" s="547"/>
      <c r="G24" s="547"/>
      <c r="H24" s="547"/>
      <c r="I24" s="547"/>
      <c r="J24" s="377">
        <f>ROUND(J23,0)</f>
        <v>0</v>
      </c>
    </row>
    <row r="25" spans="1:10" x14ac:dyDescent="0.3">
      <c r="A25" s="22"/>
      <c r="B25" s="47"/>
      <c r="C25" s="47"/>
      <c r="D25" s="47"/>
      <c r="E25" s="47"/>
      <c r="F25" s="47"/>
      <c r="G25" s="45"/>
      <c r="H25" s="48"/>
      <c r="I25" s="47"/>
      <c r="J25" s="49"/>
    </row>
    <row r="26" spans="1:10" x14ac:dyDescent="0.3">
      <c r="A26" s="25"/>
      <c r="B26" s="289" t="s">
        <v>672</v>
      </c>
      <c r="C26" s="290"/>
      <c r="D26" s="290"/>
      <c r="E26" s="290"/>
      <c r="F26" s="290"/>
      <c r="G26" s="262"/>
      <c r="H26" s="263"/>
      <c r="I26" s="290"/>
      <c r="J26" s="264"/>
    </row>
    <row r="27" spans="1:10" x14ac:dyDescent="0.3">
      <c r="A27" s="12"/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0" x14ac:dyDescent="0.3">
      <c r="A28" s="12"/>
      <c r="B28" s="562"/>
      <c r="C28" s="563"/>
      <c r="D28" s="563"/>
      <c r="E28" s="564"/>
      <c r="F28" s="52"/>
      <c r="G28" s="53"/>
      <c r="H28" s="54"/>
      <c r="I28" s="55"/>
      <c r="J28" s="56"/>
    </row>
    <row r="29" spans="1:10" ht="24" customHeight="1" x14ac:dyDescent="0.3">
      <c r="A29" s="28"/>
      <c r="B29" s="565"/>
      <c r="C29" s="566"/>
      <c r="D29" s="566"/>
      <c r="E29" s="567"/>
      <c r="F29" s="57"/>
      <c r="G29" s="58"/>
      <c r="H29" s="41"/>
      <c r="I29" s="59"/>
      <c r="J29" s="19"/>
    </row>
    <row r="30" spans="1:10" x14ac:dyDescent="0.3">
      <c r="A30" s="12"/>
      <c r="B30" s="542"/>
      <c r="C30" s="543"/>
      <c r="D30" s="543"/>
      <c r="E30" s="544"/>
      <c r="F30" s="60"/>
      <c r="G30" s="58"/>
      <c r="H30" s="41"/>
      <c r="I30" s="61"/>
      <c r="J30" s="19"/>
    </row>
    <row r="31" spans="1:10" x14ac:dyDescent="0.3">
      <c r="A31" s="388" t="s">
        <v>644</v>
      </c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0</v>
      </c>
    </row>
    <row r="32" spans="1:10" x14ac:dyDescent="0.3">
      <c r="A32" s="68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0</v>
      </c>
    </row>
    <row r="33" spans="1:10" x14ac:dyDescent="0.3">
      <c r="A33" s="69"/>
      <c r="B33" s="29"/>
      <c r="C33" s="29"/>
      <c r="D33" s="29"/>
      <c r="E33" s="29"/>
      <c r="F33" s="29"/>
      <c r="G33" s="62"/>
      <c r="H33" s="29"/>
      <c r="I33" s="29"/>
      <c r="J33" s="63"/>
    </row>
    <row r="34" spans="1:10" x14ac:dyDescent="0.3">
      <c r="A34" s="69"/>
      <c r="B34" s="289" t="s">
        <v>673</v>
      </c>
      <c r="C34" s="290"/>
      <c r="D34" s="290"/>
      <c r="E34" s="290"/>
      <c r="F34" s="290"/>
      <c r="G34" s="262"/>
      <c r="H34" s="263"/>
      <c r="I34" s="290"/>
      <c r="J34" s="264"/>
    </row>
    <row r="35" spans="1:10" x14ac:dyDescent="0.3">
      <c r="A35" s="69"/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0" x14ac:dyDescent="0.3">
      <c r="A36" s="12"/>
      <c r="B36" s="594"/>
      <c r="C36" s="594"/>
      <c r="D36" s="269"/>
      <c r="E36" s="270"/>
      <c r="F36" s="356"/>
      <c r="G36" s="272"/>
      <c r="H36" s="273"/>
      <c r="I36" s="270"/>
      <c r="J36" s="274"/>
    </row>
    <row r="37" spans="1:10" x14ac:dyDescent="0.3">
      <c r="A37" s="76" t="s">
        <v>597</v>
      </c>
      <c r="B37" s="554" t="str">
        <f>IF(A37="","",VLOOKUP(A37,INSUMOS,2,FALSE))</f>
        <v>Ayudante Electricista</v>
      </c>
      <c r="C37" s="554" t="e">
        <f>IF(B37="","",VLOOKUP(B37,[1]INSUMOS!B178:F190,2,FALSE))</f>
        <v>#N/A</v>
      </c>
      <c r="D37" s="269" t="s">
        <v>656</v>
      </c>
      <c r="E37" s="270">
        <v>3</v>
      </c>
      <c r="F37" s="271">
        <f>IF(A37="","",VLOOKUP(A37,INSUMOS,3,FALSE))</f>
        <v>56332.9</v>
      </c>
      <c r="G37" s="272">
        <f>+FACTORPRESTACIONAL</f>
        <v>0.62980000000000003</v>
      </c>
      <c r="H37" s="273">
        <f t="shared" ref="H37:H38" si="0">E37*(F37+(F37*G37))</f>
        <v>275434.08126000001</v>
      </c>
      <c r="I37" s="270">
        <v>1</v>
      </c>
      <c r="J37" s="274">
        <f t="shared" ref="J37:J38" si="1">H37/I37</f>
        <v>275434.08126000001</v>
      </c>
    </row>
    <row r="38" spans="1:10" x14ac:dyDescent="0.3">
      <c r="A38" s="260" t="s">
        <v>595</v>
      </c>
      <c r="B38" s="554" t="str">
        <f>IF(A38="","",VLOOKUP(A38,INSUMOS,2,FALSE))</f>
        <v>Electricista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77999.400000000009</v>
      </c>
      <c r="G38" s="272">
        <f>+FACTORPRESTACIONAL</f>
        <v>0.62980000000000003</v>
      </c>
      <c r="H38" s="273">
        <f t="shared" si="0"/>
        <v>127123.42212000002</v>
      </c>
      <c r="I38" s="270">
        <v>1</v>
      </c>
      <c r="J38" s="274">
        <f t="shared" si="1"/>
        <v>127123.42212000002</v>
      </c>
    </row>
    <row r="39" spans="1:10" ht="15" thickBot="1" x14ac:dyDescent="0.35">
      <c r="A39" s="73"/>
      <c r="B39" s="554"/>
      <c r="C39" s="554"/>
      <c r="D39" s="269"/>
      <c r="E39" s="280"/>
      <c r="F39" s="269"/>
      <c r="G39" s="348"/>
      <c r="H39" s="269"/>
      <c r="I39" s="280"/>
      <c r="J39" s="274"/>
    </row>
    <row r="40" spans="1:10" x14ac:dyDescent="0.3"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SUM(J36:J39)</f>
        <v>402557.50338000001</v>
      </c>
    </row>
    <row r="41" spans="1:10" x14ac:dyDescent="0.3"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402558</v>
      </c>
    </row>
    <row r="42" spans="1:10" x14ac:dyDescent="0.3">
      <c r="B42" s="47"/>
      <c r="C42" s="47"/>
      <c r="D42" s="47"/>
      <c r="E42" s="47"/>
      <c r="F42" s="47"/>
      <c r="G42" s="45"/>
      <c r="H42" s="48"/>
      <c r="I42" s="71"/>
      <c r="J42" s="72"/>
    </row>
    <row r="43" spans="1:10" ht="15" thickBot="1" x14ac:dyDescent="0.35"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+ROUND(J16+J24+J32+J41,0)</f>
        <v>442814</v>
      </c>
    </row>
  </sheetData>
  <mergeCells count="35">
    <mergeCell ref="B43:H43"/>
    <mergeCell ref="B36:C36"/>
    <mergeCell ref="B37:C37"/>
    <mergeCell ref="B38:C38"/>
    <mergeCell ref="B39:C39"/>
    <mergeCell ref="B40:I40"/>
    <mergeCell ref="B41:I41"/>
    <mergeCell ref="B35:C35"/>
    <mergeCell ref="B23:I23"/>
    <mergeCell ref="B24:I24"/>
    <mergeCell ref="B27:E27"/>
    <mergeCell ref="B22:E22"/>
    <mergeCell ref="B28:E28"/>
    <mergeCell ref="B29:E29"/>
    <mergeCell ref="B30:E30"/>
    <mergeCell ref="B31:I31"/>
    <mergeCell ref="B32:I32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C5:I5"/>
    <mergeCell ref="A1:J1"/>
    <mergeCell ref="A3:B3"/>
    <mergeCell ref="C3:I3"/>
    <mergeCell ref="A4:B4"/>
    <mergeCell ref="C4:I4"/>
  </mergeCells>
  <pageMargins left="0.7" right="0.7" top="0.75" bottom="0.75" header="0.3" footer="0.3"/>
  <pageSetup paperSize="9" scale="88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06F6A-B163-40C4-A4AA-4BBD3A9C33E1}">
  <dimension ref="A1:J43"/>
  <sheetViews>
    <sheetView view="pageBreakPreview" topLeftCell="A13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PRESUPUESTO!B40</f>
        <v>INSTALACIONES ELECTRICAS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PRESUPUESTO!A46</f>
        <v>6.06</v>
      </c>
      <c r="C5" s="521" t="str">
        <f>PRESUPUESTO!B46</f>
        <v>Certificacion RETIE</v>
      </c>
      <c r="D5" s="521"/>
      <c r="E5" s="521"/>
      <c r="F5" s="521"/>
      <c r="G5" s="521"/>
      <c r="H5" s="521"/>
      <c r="I5" s="521"/>
      <c r="J5" s="288" t="str">
        <f>PRESUPUESTO!C46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/>
      <c r="C9" s="527"/>
      <c r="D9" s="527"/>
      <c r="E9" s="527"/>
      <c r="F9" s="572"/>
      <c r="G9" s="16"/>
      <c r="H9" s="17"/>
      <c r="I9" s="18"/>
      <c r="J9" s="19"/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0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0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/>
      <c r="C20" s="597"/>
      <c r="D20" s="597"/>
      <c r="E20" s="598"/>
      <c r="F20" s="269"/>
      <c r="G20" s="81"/>
      <c r="H20" s="37"/>
      <c r="I20" s="38"/>
      <c r="J20" s="39"/>
    </row>
    <row r="21" spans="1:10" ht="15" customHeight="1" x14ac:dyDescent="0.3">
      <c r="A21" s="50"/>
      <c r="B21" s="596"/>
      <c r="C21" s="597"/>
      <c r="D21" s="597"/>
      <c r="E21" s="598"/>
      <c r="F21" s="269"/>
      <c r="G21" s="80"/>
      <c r="H21" s="37"/>
      <c r="I21" s="38"/>
      <c r="J21" s="39"/>
    </row>
    <row r="22" spans="1:10" ht="15" customHeight="1" x14ac:dyDescent="0.3">
      <c r="A22" s="50"/>
      <c r="B22" s="596"/>
      <c r="C22" s="597"/>
      <c r="D22" s="597"/>
      <c r="E22" s="598"/>
      <c r="F22" s="269"/>
      <c r="G22" s="80"/>
      <c r="H22" s="37"/>
      <c r="I22" s="38"/>
      <c r="J22" s="39"/>
    </row>
    <row r="23" spans="1:10" x14ac:dyDescent="0.3">
      <c r="A23" s="50" t="s">
        <v>644</v>
      </c>
      <c r="B23" s="545"/>
      <c r="C23" s="546"/>
      <c r="D23" s="546"/>
      <c r="E23" s="546"/>
      <c r="F23" s="546"/>
      <c r="G23" s="510"/>
      <c r="H23" s="510"/>
      <c r="I23" s="510"/>
      <c r="J23" s="261"/>
    </row>
    <row r="24" spans="1:10" x14ac:dyDescent="0.3">
      <c r="A24" s="51"/>
      <c r="B24" s="532" t="s">
        <v>651</v>
      </c>
      <c r="C24" s="547"/>
      <c r="D24" s="547"/>
      <c r="E24" s="547"/>
      <c r="F24" s="547"/>
      <c r="G24" s="547"/>
      <c r="H24" s="547"/>
      <c r="I24" s="547"/>
      <c r="J24" s="377">
        <f>ROUND(J23,0)</f>
        <v>0</v>
      </c>
    </row>
    <row r="25" spans="1:10" x14ac:dyDescent="0.3">
      <c r="A25" s="22"/>
      <c r="B25" s="47"/>
      <c r="C25" s="47"/>
      <c r="D25" s="47"/>
      <c r="E25" s="47"/>
      <c r="F25" s="47"/>
      <c r="G25" s="45"/>
      <c r="H25" s="48"/>
      <c r="I25" s="47"/>
      <c r="J25" s="49"/>
    </row>
    <row r="26" spans="1:10" x14ac:dyDescent="0.3">
      <c r="A26" s="25"/>
      <c r="B26" s="289" t="s">
        <v>672</v>
      </c>
      <c r="C26" s="290"/>
      <c r="D26" s="290"/>
      <c r="E26" s="290"/>
      <c r="F26" s="290"/>
      <c r="G26" s="262"/>
      <c r="H26" s="263"/>
      <c r="I26" s="290"/>
      <c r="J26" s="264"/>
    </row>
    <row r="27" spans="1:10" x14ac:dyDescent="0.3">
      <c r="A27" s="12"/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0" x14ac:dyDescent="0.3">
      <c r="A28" s="12"/>
      <c r="B28" s="562"/>
      <c r="C28" s="563"/>
      <c r="D28" s="563"/>
      <c r="E28" s="564"/>
      <c r="F28" s="52"/>
      <c r="G28" s="53"/>
      <c r="H28" s="54"/>
      <c r="I28" s="55"/>
      <c r="J28" s="56"/>
    </row>
    <row r="29" spans="1:10" ht="24" customHeight="1" x14ac:dyDescent="0.3">
      <c r="A29" s="28"/>
      <c r="B29" s="565"/>
      <c r="C29" s="566"/>
      <c r="D29" s="566"/>
      <c r="E29" s="567"/>
      <c r="F29" s="57"/>
      <c r="G29" s="58"/>
      <c r="H29" s="41"/>
      <c r="I29" s="59"/>
      <c r="J29" s="19"/>
    </row>
    <row r="30" spans="1:10" x14ac:dyDescent="0.3">
      <c r="A30" s="12"/>
      <c r="B30" s="542"/>
      <c r="C30" s="543"/>
      <c r="D30" s="543"/>
      <c r="E30" s="544"/>
      <c r="F30" s="60"/>
      <c r="G30" s="58"/>
      <c r="H30" s="41"/>
      <c r="I30" s="61"/>
      <c r="J30" s="19"/>
    </row>
    <row r="31" spans="1:10" x14ac:dyDescent="0.3">
      <c r="A31" s="388" t="s">
        <v>644</v>
      </c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0</v>
      </c>
    </row>
    <row r="32" spans="1:10" x14ac:dyDescent="0.3">
      <c r="A32" s="68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0</v>
      </c>
    </row>
    <row r="33" spans="1:10" x14ac:dyDescent="0.3">
      <c r="A33" s="69"/>
      <c r="B33" s="29"/>
      <c r="C33" s="29"/>
      <c r="D33" s="29"/>
      <c r="E33" s="29"/>
      <c r="F33" s="29"/>
      <c r="G33" s="62"/>
      <c r="H33" s="29"/>
      <c r="I33" s="29"/>
      <c r="J33" s="63"/>
    </row>
    <row r="34" spans="1:10" x14ac:dyDescent="0.3">
      <c r="A34" s="69"/>
      <c r="B34" s="289" t="s">
        <v>673</v>
      </c>
      <c r="C34" s="290"/>
      <c r="D34" s="290"/>
      <c r="E34" s="290"/>
      <c r="F34" s="290"/>
      <c r="G34" s="262"/>
      <c r="H34" s="263"/>
      <c r="I34" s="290"/>
      <c r="J34" s="264"/>
    </row>
    <row r="35" spans="1:10" x14ac:dyDescent="0.3">
      <c r="A35" s="69"/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0" x14ac:dyDescent="0.3">
      <c r="A36" s="12"/>
      <c r="B36" s="594"/>
      <c r="C36" s="594"/>
      <c r="D36" s="269"/>
      <c r="E36" s="270"/>
      <c r="F36" s="356"/>
      <c r="G36" s="272"/>
      <c r="H36" s="273"/>
      <c r="I36" s="270"/>
      <c r="J36" s="274"/>
    </row>
    <row r="37" spans="1:10" x14ac:dyDescent="0.3">
      <c r="A37" s="260" t="s">
        <v>595</v>
      </c>
      <c r="B37" s="554" t="str">
        <f>IF(A37="","",VLOOKUP(A37,INSUMOS,2,FALSE))</f>
        <v>Electricista</v>
      </c>
      <c r="C37" s="554" t="e">
        <f>IF(B37="","",VLOOKUP(B37,[1]INSUMOS!B178:F190,2,FALSE))</f>
        <v>#N/A</v>
      </c>
      <c r="D37" s="269" t="s">
        <v>656</v>
      </c>
      <c r="E37" s="270">
        <v>1</v>
      </c>
      <c r="F37" s="271">
        <f>IF(A37="","",VLOOKUP(A37,INSUMOS,3,FALSE))</f>
        <v>77999.400000000009</v>
      </c>
      <c r="G37" s="272">
        <f>+FACTORPRESTACIONAL</f>
        <v>0.62980000000000003</v>
      </c>
      <c r="H37" s="273">
        <f t="shared" ref="H37" si="0">E37*(F37+(F37*G37))</f>
        <v>127123.42212000002</v>
      </c>
      <c r="I37" s="270">
        <v>1</v>
      </c>
      <c r="J37" s="274">
        <f t="shared" ref="J37" si="1">H37/I37</f>
        <v>127123.42212000002</v>
      </c>
    </row>
    <row r="38" spans="1:10" x14ac:dyDescent="0.3">
      <c r="A38" s="28"/>
      <c r="B38" s="594"/>
      <c r="C38" s="594"/>
      <c r="D38" s="269"/>
      <c r="E38" s="270"/>
      <c r="F38" s="356"/>
      <c r="G38" s="272">
        <f>+FACTORPRESTACIONAL</f>
        <v>0.62980000000000003</v>
      </c>
      <c r="H38" s="273"/>
      <c r="I38" s="270"/>
      <c r="J38" s="274"/>
    </row>
    <row r="39" spans="1:10" ht="15" thickBot="1" x14ac:dyDescent="0.35">
      <c r="A39" s="73"/>
      <c r="B39" s="554"/>
      <c r="C39" s="554"/>
      <c r="D39" s="269"/>
      <c r="E39" s="280"/>
      <c r="F39" s="269"/>
      <c r="G39" s="348"/>
      <c r="H39" s="269"/>
      <c r="I39" s="280"/>
      <c r="J39" s="274"/>
    </row>
    <row r="40" spans="1:10" x14ac:dyDescent="0.3"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SUM(J36:J39)</f>
        <v>127123.42212000002</v>
      </c>
    </row>
    <row r="41" spans="1:10" x14ac:dyDescent="0.3"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127123</v>
      </c>
    </row>
    <row r="42" spans="1:10" x14ac:dyDescent="0.3">
      <c r="B42" s="47"/>
      <c r="C42" s="47"/>
      <c r="D42" s="47"/>
      <c r="E42" s="47"/>
      <c r="F42" s="47"/>
      <c r="G42" s="45"/>
      <c r="H42" s="48"/>
      <c r="I42" s="71"/>
      <c r="J42" s="72"/>
    </row>
    <row r="43" spans="1:10" ht="15" thickBot="1" x14ac:dyDescent="0.35"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+ROUND(J16+J24+J32+J41,0)</f>
        <v>127123</v>
      </c>
    </row>
  </sheetData>
  <mergeCells count="35">
    <mergeCell ref="B38:C38"/>
    <mergeCell ref="B39:C39"/>
    <mergeCell ref="B40:I40"/>
    <mergeCell ref="B41:I41"/>
    <mergeCell ref="B43:H43"/>
    <mergeCell ref="B37:C37"/>
    <mergeCell ref="B22:E22"/>
    <mergeCell ref="B23:I23"/>
    <mergeCell ref="B24:I24"/>
    <mergeCell ref="B27:E27"/>
    <mergeCell ref="B28:E28"/>
    <mergeCell ref="B29:E29"/>
    <mergeCell ref="B30:E30"/>
    <mergeCell ref="B31:I31"/>
    <mergeCell ref="B32:I32"/>
    <mergeCell ref="B35:C35"/>
    <mergeCell ref="B36:C36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C5:I5"/>
    <mergeCell ref="A1:J1"/>
    <mergeCell ref="A3:B3"/>
    <mergeCell ref="C3:I3"/>
    <mergeCell ref="A4:B4"/>
    <mergeCell ref="C4:I4"/>
  </mergeCells>
  <pageMargins left="0.7" right="0.7" top="0.75" bottom="0.75" header="0.3" footer="0.3"/>
  <pageSetup paperSize="9" scale="88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44D3-624C-4C09-89C7-4149ED5C2151}">
  <dimension ref="A1:J43"/>
  <sheetViews>
    <sheetView view="pageBreakPreview" topLeftCell="A12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PRESUPUESTO!B40</f>
        <v>INSTALACIONES ELECTRICAS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PRESUPUESTO!A47</f>
        <v>6.07</v>
      </c>
      <c r="C5" s="521" t="str">
        <f>PRESUPUESTO!B47</f>
        <v>Tablero de distribucion trifasico</v>
      </c>
      <c r="D5" s="521"/>
      <c r="E5" s="521"/>
      <c r="F5" s="521"/>
      <c r="G5" s="521"/>
      <c r="H5" s="521"/>
      <c r="I5" s="521"/>
      <c r="J5" s="288" t="str">
        <f>PRESUPUESTO!C47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(J41*0.1)</f>
        <v>21893.5</v>
      </c>
      <c r="J9" s="19">
        <f>I9*H9</f>
        <v>21893.5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21893.5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21893.5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133</v>
      </c>
      <c r="C20" s="597"/>
      <c r="D20" s="597"/>
      <c r="E20" s="598"/>
      <c r="F20" s="269" t="s">
        <v>115</v>
      </c>
      <c r="G20" s="81">
        <v>1</v>
      </c>
      <c r="H20" s="37">
        <v>460000</v>
      </c>
      <c r="I20" s="38">
        <v>0</v>
      </c>
      <c r="J20" s="39">
        <f>H20</f>
        <v>460000</v>
      </c>
    </row>
    <row r="21" spans="1:10" ht="15" customHeight="1" x14ac:dyDescent="0.3">
      <c r="A21" s="50"/>
      <c r="B21" s="596"/>
      <c r="C21" s="597"/>
      <c r="D21" s="597"/>
      <c r="E21" s="598"/>
      <c r="F21" s="269"/>
      <c r="G21" s="80"/>
      <c r="H21" s="37"/>
      <c r="I21" s="38"/>
      <c r="J21" s="39"/>
    </row>
    <row r="22" spans="1:10" ht="15" customHeight="1" x14ac:dyDescent="0.3">
      <c r="A22" s="50"/>
      <c r="B22" s="596"/>
      <c r="C22" s="597"/>
      <c r="D22" s="597"/>
      <c r="E22" s="598"/>
      <c r="F22" s="269"/>
      <c r="G22" s="80"/>
      <c r="H22" s="37"/>
      <c r="I22" s="38"/>
      <c r="J22" s="39"/>
    </row>
    <row r="23" spans="1:10" x14ac:dyDescent="0.3">
      <c r="A23" s="50" t="s">
        <v>644</v>
      </c>
      <c r="B23" s="545"/>
      <c r="C23" s="546"/>
      <c r="D23" s="546"/>
      <c r="E23" s="546"/>
      <c r="F23" s="546"/>
      <c r="G23" s="510"/>
      <c r="H23" s="510"/>
      <c r="I23" s="510"/>
      <c r="J23" s="261"/>
    </row>
    <row r="24" spans="1:10" x14ac:dyDescent="0.3">
      <c r="A24" s="51"/>
      <c r="B24" s="532" t="s">
        <v>651</v>
      </c>
      <c r="C24" s="547"/>
      <c r="D24" s="547"/>
      <c r="E24" s="547"/>
      <c r="F24" s="547"/>
      <c r="G24" s="547"/>
      <c r="H24" s="547"/>
      <c r="I24" s="547"/>
      <c r="J24" s="377">
        <f>J20</f>
        <v>460000</v>
      </c>
    </row>
    <row r="25" spans="1:10" x14ac:dyDescent="0.3">
      <c r="A25" s="22"/>
      <c r="B25" s="47"/>
      <c r="C25" s="47"/>
      <c r="D25" s="47"/>
      <c r="E25" s="47"/>
      <c r="F25" s="47"/>
      <c r="G25" s="45"/>
      <c r="H25" s="48"/>
      <c r="I25" s="47"/>
      <c r="J25" s="49"/>
    </row>
    <row r="26" spans="1:10" x14ac:dyDescent="0.3">
      <c r="A26" s="25"/>
      <c r="B26" s="289" t="s">
        <v>672</v>
      </c>
      <c r="C26" s="290"/>
      <c r="D26" s="290"/>
      <c r="E26" s="290"/>
      <c r="F26" s="290"/>
      <c r="G26" s="262"/>
      <c r="H26" s="263"/>
      <c r="I26" s="290"/>
      <c r="J26" s="264"/>
    </row>
    <row r="27" spans="1:10" x14ac:dyDescent="0.3">
      <c r="A27" s="12"/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0" x14ac:dyDescent="0.3">
      <c r="A28" s="12"/>
      <c r="B28" s="562"/>
      <c r="C28" s="563"/>
      <c r="D28" s="563"/>
      <c r="E28" s="564"/>
      <c r="F28" s="52"/>
      <c r="G28" s="53"/>
      <c r="H28" s="54"/>
      <c r="I28" s="55"/>
      <c r="J28" s="56"/>
    </row>
    <row r="29" spans="1:10" ht="24" customHeight="1" x14ac:dyDescent="0.3">
      <c r="A29" s="28"/>
      <c r="B29" s="565"/>
      <c r="C29" s="566"/>
      <c r="D29" s="566"/>
      <c r="E29" s="567"/>
      <c r="F29" s="57"/>
      <c r="G29" s="58"/>
      <c r="H29" s="41"/>
      <c r="I29" s="59"/>
      <c r="J29" s="19"/>
    </row>
    <row r="30" spans="1:10" x14ac:dyDescent="0.3">
      <c r="A30" s="12"/>
      <c r="B30" s="542"/>
      <c r="C30" s="543"/>
      <c r="D30" s="543"/>
      <c r="E30" s="544"/>
      <c r="F30" s="60"/>
      <c r="G30" s="58"/>
      <c r="H30" s="41"/>
      <c r="I30" s="61"/>
      <c r="J30" s="19"/>
    </row>
    <row r="31" spans="1:10" x14ac:dyDescent="0.3">
      <c r="A31" s="388" t="s">
        <v>644</v>
      </c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0</v>
      </c>
    </row>
    <row r="32" spans="1:10" x14ac:dyDescent="0.3">
      <c r="A32" s="68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0</v>
      </c>
    </row>
    <row r="33" spans="1:10" x14ac:dyDescent="0.3">
      <c r="A33" s="69"/>
      <c r="B33" s="29"/>
      <c r="C33" s="29"/>
      <c r="D33" s="29"/>
      <c r="E33" s="29"/>
      <c r="F33" s="29"/>
      <c r="G33" s="62"/>
      <c r="H33" s="29"/>
      <c r="I33" s="29"/>
      <c r="J33" s="63"/>
    </row>
    <row r="34" spans="1:10" x14ac:dyDescent="0.3">
      <c r="A34" s="69"/>
      <c r="B34" s="289" t="s">
        <v>673</v>
      </c>
      <c r="C34" s="290"/>
      <c r="D34" s="290"/>
      <c r="E34" s="290"/>
      <c r="F34" s="290"/>
      <c r="G34" s="262"/>
      <c r="H34" s="263"/>
      <c r="I34" s="290"/>
      <c r="J34" s="264"/>
    </row>
    <row r="35" spans="1:10" x14ac:dyDescent="0.3">
      <c r="A35" s="69"/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0" x14ac:dyDescent="0.3">
      <c r="A36" s="76" t="s">
        <v>597</v>
      </c>
      <c r="B36" s="554" t="str">
        <f>IF(A36="","",VLOOKUP(A36,INSUMOS,2,FALSE))</f>
        <v>Ayudante Electricista</v>
      </c>
      <c r="C36" s="554" t="e">
        <f>IF(B36="","",VLOOKUP(B36,[1]INSUMOS!B177:F189,2,FALSE))</f>
        <v>#N/A</v>
      </c>
      <c r="D36" s="269" t="s">
        <v>656</v>
      </c>
      <c r="E36" s="270">
        <v>1</v>
      </c>
      <c r="F36" s="271">
        <f>IF(A36="","",VLOOKUP(A36,INSUMOS,3,FALSE))</f>
        <v>56332.9</v>
      </c>
      <c r="G36" s="272">
        <f>+FACTORPRESTACIONAL</f>
        <v>0.62980000000000003</v>
      </c>
      <c r="H36" s="273">
        <f t="shared" ref="H36:H37" si="0">E36*(F36+(F36*G36))</f>
        <v>91811.360420000012</v>
      </c>
      <c r="I36" s="270">
        <v>1</v>
      </c>
      <c r="J36" s="274">
        <f t="shared" ref="J36:J37" si="1">H36/I36</f>
        <v>91811.360420000012</v>
      </c>
    </row>
    <row r="37" spans="1:10" x14ac:dyDescent="0.3">
      <c r="A37" s="260" t="s">
        <v>595</v>
      </c>
      <c r="B37" s="554" t="str">
        <f>IF(A37="","",VLOOKUP(A37,INSUMOS,2,FALSE))</f>
        <v>Electricista</v>
      </c>
      <c r="C37" s="554" t="e">
        <f>IF(B37="","",VLOOKUP(B37,[1]INSUMOS!B178:F190,2,FALSE))</f>
        <v>#N/A</v>
      </c>
      <c r="D37" s="269" t="s">
        <v>656</v>
      </c>
      <c r="E37" s="270">
        <v>1</v>
      </c>
      <c r="F37" s="271">
        <f>IF(A37="","",VLOOKUP(A37,INSUMOS,3,FALSE))</f>
        <v>77999.400000000009</v>
      </c>
      <c r="G37" s="272">
        <f>+FACTORPRESTACIONAL</f>
        <v>0.62980000000000003</v>
      </c>
      <c r="H37" s="273">
        <f t="shared" si="0"/>
        <v>127123.42212000002</v>
      </c>
      <c r="I37" s="270">
        <v>1</v>
      </c>
      <c r="J37" s="274">
        <f t="shared" si="1"/>
        <v>127123.42212000002</v>
      </c>
    </row>
    <row r="38" spans="1:10" x14ac:dyDescent="0.3">
      <c r="A38" s="28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ht="15" thickBot="1" x14ac:dyDescent="0.35">
      <c r="A39" s="73"/>
      <c r="B39" s="554"/>
      <c r="C39" s="554"/>
      <c r="D39" s="269"/>
      <c r="E39" s="280"/>
      <c r="F39" s="269"/>
      <c r="G39" s="348"/>
      <c r="H39" s="269"/>
      <c r="I39" s="280"/>
      <c r="J39" s="274"/>
    </row>
    <row r="40" spans="1:10" x14ac:dyDescent="0.3"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SUM(J36:J39)</f>
        <v>218934.78254000004</v>
      </c>
    </row>
    <row r="41" spans="1:10" x14ac:dyDescent="0.3"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218935</v>
      </c>
    </row>
    <row r="42" spans="1:10" x14ac:dyDescent="0.3">
      <c r="B42" s="47"/>
      <c r="C42" s="47"/>
      <c r="D42" s="47"/>
      <c r="E42" s="47"/>
      <c r="F42" s="47"/>
      <c r="G42" s="45"/>
      <c r="H42" s="48"/>
      <c r="I42" s="71"/>
      <c r="J42" s="72"/>
    </row>
    <row r="43" spans="1:10" ht="15" thickBot="1" x14ac:dyDescent="0.35"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+ROUND(J16+J24+J32+J41,0)</f>
        <v>700829</v>
      </c>
    </row>
  </sheetData>
  <mergeCells count="35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I23"/>
    <mergeCell ref="B24:I24"/>
    <mergeCell ref="B27:E27"/>
    <mergeCell ref="B28:E28"/>
    <mergeCell ref="B29:E29"/>
    <mergeCell ref="B30:E30"/>
    <mergeCell ref="B31:I31"/>
    <mergeCell ref="B32:I32"/>
    <mergeCell ref="B35:C35"/>
    <mergeCell ref="B36:C36"/>
    <mergeCell ref="B38:C38"/>
    <mergeCell ref="B39:C39"/>
    <mergeCell ref="B40:I40"/>
    <mergeCell ref="B41:I41"/>
    <mergeCell ref="B43:H43"/>
  </mergeCells>
  <pageMargins left="0.7" right="0.7" top="0.75" bottom="0.75" header="0.3" footer="0.3"/>
  <pageSetup paperSize="9" scale="88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4514D-05CE-46D8-931A-AEF1216903AA}">
  <dimension ref="A1:L43"/>
  <sheetViews>
    <sheetView view="pageBreakPreview" topLeftCell="A12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  <col min="12" max="12" width="6.5546875" bestFit="1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PRESUPUESTO!B49</f>
        <v>MAMPOSTERIA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PRESUPUESTO!A50</f>
        <v>7.01</v>
      </c>
      <c r="C5" s="521" t="str">
        <f>PRESUPUESTO!B50</f>
        <v>Mamposteria en ladrillo H-15</v>
      </c>
      <c r="D5" s="521"/>
      <c r="E5" s="521"/>
      <c r="F5" s="521"/>
      <c r="G5" s="521"/>
      <c r="H5" s="521"/>
      <c r="I5" s="521"/>
      <c r="J5" s="288" t="str">
        <f>PRESUPUESTO!C50</f>
        <v>M2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(J41*0.1)</f>
        <v>1271.2</v>
      </c>
      <c r="J9" s="19">
        <f>I9*H9</f>
        <v>1271.2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1271.2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1271.2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718</v>
      </c>
      <c r="C20" s="597"/>
      <c r="D20" s="597"/>
      <c r="E20" s="598"/>
      <c r="F20" s="269" t="s">
        <v>115</v>
      </c>
      <c r="G20" s="81">
        <v>17</v>
      </c>
      <c r="H20" s="37">
        <v>2101</v>
      </c>
      <c r="I20" s="38">
        <v>0.05</v>
      </c>
      <c r="J20" s="39">
        <f>(H20*G20)*(I20+1)</f>
        <v>37502.85</v>
      </c>
    </row>
    <row r="21" spans="1:10" ht="15" customHeight="1" x14ac:dyDescent="0.3">
      <c r="A21" s="50"/>
      <c r="B21" s="596" t="s">
        <v>719</v>
      </c>
      <c r="C21" s="597"/>
      <c r="D21" s="597"/>
      <c r="E21" s="598"/>
      <c r="F21" s="269" t="s">
        <v>93</v>
      </c>
      <c r="G21" s="81">
        <v>2E-3</v>
      </c>
      <c r="H21" s="37">
        <v>397000</v>
      </c>
      <c r="I21" s="38">
        <v>0.05</v>
      </c>
      <c r="J21" s="39">
        <f>(H21*G21)*(I21+1)</f>
        <v>833.7</v>
      </c>
    </row>
    <row r="22" spans="1:10" ht="15" customHeight="1" x14ac:dyDescent="0.3">
      <c r="A22" s="50"/>
      <c r="B22" s="596"/>
      <c r="C22" s="597"/>
      <c r="D22" s="597"/>
      <c r="E22" s="598"/>
      <c r="F22" s="269"/>
      <c r="G22" s="80"/>
      <c r="H22" s="37"/>
      <c r="I22" s="38"/>
      <c r="J22" s="39"/>
    </row>
    <row r="23" spans="1:10" x14ac:dyDescent="0.3">
      <c r="A23" s="50" t="s">
        <v>644</v>
      </c>
      <c r="B23" s="545"/>
      <c r="C23" s="546"/>
      <c r="D23" s="546"/>
      <c r="E23" s="546"/>
      <c r="F23" s="546"/>
      <c r="G23" s="510"/>
      <c r="H23" s="510"/>
      <c r="I23" s="510"/>
      <c r="J23" s="261"/>
    </row>
    <row r="24" spans="1:10" x14ac:dyDescent="0.3">
      <c r="A24" s="51"/>
      <c r="B24" s="532" t="s">
        <v>651</v>
      </c>
      <c r="C24" s="547"/>
      <c r="D24" s="547"/>
      <c r="E24" s="547"/>
      <c r="F24" s="547"/>
      <c r="G24" s="547"/>
      <c r="H24" s="547"/>
      <c r="I24" s="547"/>
      <c r="J24" s="377">
        <f>SUM(J20:J22)</f>
        <v>38336.549999999996</v>
      </c>
    </row>
    <row r="25" spans="1:10" x14ac:dyDescent="0.3">
      <c r="A25" s="22"/>
      <c r="B25" s="47"/>
      <c r="C25" s="47"/>
      <c r="D25" s="47"/>
      <c r="E25" s="47"/>
      <c r="F25" s="47"/>
      <c r="G25" s="45"/>
      <c r="H25" s="48"/>
      <c r="I25" s="47"/>
      <c r="J25" s="49"/>
    </row>
    <row r="26" spans="1:10" x14ac:dyDescent="0.3">
      <c r="A26" s="25"/>
      <c r="B26" s="289" t="s">
        <v>672</v>
      </c>
      <c r="C26" s="290"/>
      <c r="D26" s="290"/>
      <c r="E26" s="290"/>
      <c r="F26" s="290"/>
      <c r="G26" s="262"/>
      <c r="H26" s="263"/>
      <c r="I26" s="290"/>
      <c r="J26" s="264"/>
    </row>
    <row r="27" spans="1:10" x14ac:dyDescent="0.3">
      <c r="A27" s="12"/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0" x14ac:dyDescent="0.3">
      <c r="A28" s="12"/>
      <c r="B28" s="562"/>
      <c r="C28" s="563"/>
      <c r="D28" s="563"/>
      <c r="E28" s="564"/>
      <c r="F28" s="52"/>
      <c r="G28" s="53"/>
      <c r="H28" s="54"/>
      <c r="I28" s="55"/>
      <c r="J28" s="56"/>
    </row>
    <row r="29" spans="1:10" ht="24" customHeight="1" x14ac:dyDescent="0.3">
      <c r="A29" s="28"/>
      <c r="B29" s="565"/>
      <c r="C29" s="566"/>
      <c r="D29" s="566"/>
      <c r="E29" s="567"/>
      <c r="F29" s="57"/>
      <c r="G29" s="58"/>
      <c r="H29" s="41"/>
      <c r="I29" s="59"/>
      <c r="J29" s="19"/>
    </row>
    <row r="30" spans="1:10" x14ac:dyDescent="0.3">
      <c r="A30" s="12"/>
      <c r="B30" s="542"/>
      <c r="C30" s="543"/>
      <c r="D30" s="543"/>
      <c r="E30" s="544"/>
      <c r="F30" s="60"/>
      <c r="G30" s="58"/>
      <c r="H30" s="41"/>
      <c r="I30" s="61"/>
      <c r="J30" s="19"/>
    </row>
    <row r="31" spans="1:10" x14ac:dyDescent="0.3">
      <c r="A31" s="388" t="s">
        <v>644</v>
      </c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0</v>
      </c>
    </row>
    <row r="32" spans="1:10" x14ac:dyDescent="0.3">
      <c r="A32" s="68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0</v>
      </c>
    </row>
    <row r="33" spans="1:12" x14ac:dyDescent="0.3">
      <c r="A33" s="69"/>
      <c r="B33" s="29"/>
      <c r="C33" s="29"/>
      <c r="D33" s="29"/>
      <c r="E33" s="29"/>
      <c r="F33" s="29"/>
      <c r="G33" s="62"/>
      <c r="H33" s="29"/>
      <c r="I33" s="29"/>
      <c r="J33" s="63"/>
    </row>
    <row r="34" spans="1:12" x14ac:dyDescent="0.3">
      <c r="A34" s="69"/>
      <c r="B34" s="289" t="s">
        <v>673</v>
      </c>
      <c r="C34" s="290"/>
      <c r="D34" s="290"/>
      <c r="E34" s="290"/>
      <c r="F34" s="290"/>
      <c r="G34" s="262"/>
      <c r="H34" s="263"/>
      <c r="I34" s="290"/>
      <c r="J34" s="264"/>
    </row>
    <row r="35" spans="1:12" x14ac:dyDescent="0.3">
      <c r="A35" s="69"/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2" x14ac:dyDescent="0.3">
      <c r="A36" s="76" t="s">
        <v>591</v>
      </c>
      <c r="B36" s="554" t="str">
        <f>IF(A36="","",VLOOKUP(A36,INSUMOS,2,FALSE))</f>
        <v>Ayudante</v>
      </c>
      <c r="C36" s="554" t="e">
        <f>IF(B36="","",VLOOKUP(B36,[1]INSUMOS!B177:F189,2,FALSE))</f>
        <v>#N/A</v>
      </c>
      <c r="D36" s="269" t="s">
        <v>656</v>
      </c>
      <c r="E36" s="270">
        <v>1</v>
      </c>
      <c r="F36" s="271">
        <f>IF(A36="","",VLOOKUP(A36,INSUMOS,3,FALSE))</f>
        <v>43333</v>
      </c>
      <c r="G36" s="272">
        <f>+FACTORPRESTACIONAL</f>
        <v>0.62980000000000003</v>
      </c>
      <c r="H36" s="273">
        <f t="shared" ref="H36:H37" si="0">E36*(F36+(F36*G36))</f>
        <v>70624.123399999997</v>
      </c>
      <c r="I36" s="270">
        <v>15</v>
      </c>
      <c r="J36" s="274">
        <f t="shared" ref="J36:J37" si="1">H36/I36</f>
        <v>4708.2748933333332</v>
      </c>
    </row>
    <row r="37" spans="1:12" x14ac:dyDescent="0.3">
      <c r="A37" s="260" t="s">
        <v>593</v>
      </c>
      <c r="B37" s="554" t="str">
        <f>IF(A37="","",VLOOKUP(A37,INSUMOS,2,FALSE))</f>
        <v>Oficial</v>
      </c>
      <c r="C37" s="554" t="e">
        <f>IF(B37="","",VLOOKUP(B37,[1]INSUMOS!B178:F190,2,FALSE))</f>
        <v>#N/A</v>
      </c>
      <c r="D37" s="269" t="s">
        <v>656</v>
      </c>
      <c r="E37" s="270">
        <v>1</v>
      </c>
      <c r="F37" s="271">
        <f>IF(A37="","",VLOOKUP(A37,INSUMOS,3,FALSE))</f>
        <v>73666</v>
      </c>
      <c r="G37" s="272">
        <f>+FACTORPRESTACIONAL</f>
        <v>0.62980000000000003</v>
      </c>
      <c r="H37" s="273">
        <f t="shared" si="0"/>
        <v>120060.8468</v>
      </c>
      <c r="I37" s="270">
        <v>15</v>
      </c>
      <c r="J37" s="274">
        <f t="shared" si="1"/>
        <v>8004.0564533333336</v>
      </c>
    </row>
    <row r="38" spans="1:12" x14ac:dyDescent="0.3">
      <c r="A38" s="28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2" ht="15" thickBot="1" x14ac:dyDescent="0.35">
      <c r="A39" s="73"/>
      <c r="B39" s="554"/>
      <c r="C39" s="554"/>
      <c r="D39" s="269"/>
      <c r="E39" s="280"/>
      <c r="F39" s="269"/>
      <c r="G39" s="348"/>
      <c r="H39" s="269"/>
      <c r="I39" s="280"/>
      <c r="J39" s="274"/>
    </row>
    <row r="40" spans="1:12" x14ac:dyDescent="0.3"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SUM(J36:J39)</f>
        <v>12712.331346666666</v>
      </c>
    </row>
    <row r="41" spans="1:12" x14ac:dyDescent="0.3"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12712</v>
      </c>
      <c r="L41" s="21"/>
    </row>
    <row r="42" spans="1:12" x14ac:dyDescent="0.3">
      <c r="B42" s="47"/>
      <c r="C42" s="47"/>
      <c r="D42" s="47"/>
      <c r="E42" s="47"/>
      <c r="F42" s="47"/>
      <c r="G42" s="45"/>
      <c r="H42" s="48"/>
      <c r="I42" s="71"/>
      <c r="J42" s="72"/>
    </row>
    <row r="43" spans="1:12" ht="15" thickBot="1" x14ac:dyDescent="0.35"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+ROUND(J16+J24+J32+J41,0)</f>
        <v>52320</v>
      </c>
    </row>
  </sheetData>
  <mergeCells count="35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I23"/>
    <mergeCell ref="B24:I24"/>
    <mergeCell ref="B27:E27"/>
    <mergeCell ref="B28:E28"/>
    <mergeCell ref="B29:E29"/>
    <mergeCell ref="B30:E30"/>
    <mergeCell ref="B31:I31"/>
    <mergeCell ref="B32:I32"/>
    <mergeCell ref="B35:C35"/>
    <mergeCell ref="B36:C36"/>
    <mergeCell ref="B38:C38"/>
    <mergeCell ref="B39:C39"/>
    <mergeCell ref="B40:I40"/>
    <mergeCell ref="B41:I41"/>
    <mergeCell ref="B43:H43"/>
  </mergeCells>
  <pageMargins left="0.7" right="0.7" top="0.75" bottom="0.75" header="0.3" footer="0.3"/>
  <pageSetup paperSize="9" scale="88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ADD92-2818-43C3-8F32-4697BF495BD5}">
  <dimension ref="A1:J43"/>
  <sheetViews>
    <sheetView view="pageBreakPreview" topLeftCell="A14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PRESUPUESTO!B49</f>
        <v>MAMPOSTERIA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PRESUPUESTO!A51</f>
        <v>7.02</v>
      </c>
      <c r="C5" s="521" t="str">
        <f>PRESUPUESTO!B51</f>
        <v>Friso en mortero 1:4</v>
      </c>
      <c r="D5" s="521"/>
      <c r="E5" s="521"/>
      <c r="F5" s="521"/>
      <c r="G5" s="521"/>
      <c r="H5" s="521"/>
      <c r="I5" s="521"/>
      <c r="J5" s="288" t="str">
        <f>PRESUPUESTO!C51</f>
        <v>M2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(J41*0.1)</f>
        <v>1906.8000000000002</v>
      </c>
      <c r="J9" s="19">
        <f>I9*H9</f>
        <v>1906.8000000000002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1906.8000000000002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1906.8000000000002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720</v>
      </c>
      <c r="C20" s="597"/>
      <c r="D20" s="597"/>
      <c r="E20" s="598"/>
      <c r="F20" s="269" t="s">
        <v>93</v>
      </c>
      <c r="G20" s="81">
        <v>0.02</v>
      </c>
      <c r="H20" s="37">
        <v>352000</v>
      </c>
      <c r="I20" s="38">
        <v>0.05</v>
      </c>
      <c r="J20" s="39">
        <f>(H20*G20)*(I20+1)</f>
        <v>7392</v>
      </c>
    </row>
    <row r="21" spans="1:10" ht="15" customHeight="1" x14ac:dyDescent="0.3">
      <c r="A21" s="50"/>
      <c r="B21" s="596"/>
      <c r="C21" s="597"/>
      <c r="D21" s="597"/>
      <c r="E21" s="598"/>
      <c r="F21" s="269"/>
      <c r="G21" s="80"/>
      <c r="H21" s="37"/>
      <c r="I21" s="38"/>
      <c r="J21" s="39"/>
    </row>
    <row r="22" spans="1:10" ht="15" customHeight="1" x14ac:dyDescent="0.3">
      <c r="A22" s="50"/>
      <c r="B22" s="596"/>
      <c r="C22" s="597"/>
      <c r="D22" s="597"/>
      <c r="E22" s="598"/>
      <c r="F22" s="269"/>
      <c r="G22" s="80"/>
      <c r="H22" s="37"/>
      <c r="I22" s="38"/>
      <c r="J22" s="39"/>
    </row>
    <row r="23" spans="1:10" x14ac:dyDescent="0.3">
      <c r="A23" s="50" t="s">
        <v>644</v>
      </c>
      <c r="B23" s="545"/>
      <c r="C23" s="546"/>
      <c r="D23" s="546"/>
      <c r="E23" s="546"/>
      <c r="F23" s="546"/>
      <c r="G23" s="510"/>
      <c r="H23" s="510"/>
      <c r="I23" s="510"/>
      <c r="J23" s="261"/>
    </row>
    <row r="24" spans="1:10" x14ac:dyDescent="0.3">
      <c r="A24" s="51"/>
      <c r="B24" s="532" t="s">
        <v>651</v>
      </c>
      <c r="C24" s="547"/>
      <c r="D24" s="547"/>
      <c r="E24" s="547"/>
      <c r="F24" s="547"/>
      <c r="G24" s="547"/>
      <c r="H24" s="547"/>
      <c r="I24" s="547"/>
      <c r="J24" s="377">
        <f>SUM(J20:J22)</f>
        <v>7392</v>
      </c>
    </row>
    <row r="25" spans="1:10" x14ac:dyDescent="0.3">
      <c r="A25" s="22"/>
      <c r="B25" s="47"/>
      <c r="C25" s="47"/>
      <c r="D25" s="47"/>
      <c r="E25" s="47"/>
      <c r="F25" s="47"/>
      <c r="G25" s="45"/>
      <c r="H25" s="48"/>
      <c r="I25" s="47"/>
      <c r="J25" s="49"/>
    </row>
    <row r="26" spans="1:10" x14ac:dyDescent="0.3">
      <c r="A26" s="25"/>
      <c r="B26" s="289" t="s">
        <v>672</v>
      </c>
      <c r="C26" s="290"/>
      <c r="D26" s="290"/>
      <c r="E26" s="290"/>
      <c r="F26" s="290"/>
      <c r="G26" s="262"/>
      <c r="H26" s="263"/>
      <c r="I26" s="290"/>
      <c r="J26" s="264"/>
    </row>
    <row r="27" spans="1:10" x14ac:dyDescent="0.3">
      <c r="A27" s="12"/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0" x14ac:dyDescent="0.3">
      <c r="A28" s="12"/>
      <c r="B28" s="562"/>
      <c r="C28" s="563"/>
      <c r="D28" s="563"/>
      <c r="E28" s="564"/>
      <c r="F28" s="52"/>
      <c r="G28" s="53"/>
      <c r="H28" s="54"/>
      <c r="I28" s="55"/>
      <c r="J28" s="56"/>
    </row>
    <row r="29" spans="1:10" ht="24" customHeight="1" x14ac:dyDescent="0.3">
      <c r="A29" s="28"/>
      <c r="B29" s="565"/>
      <c r="C29" s="566"/>
      <c r="D29" s="566"/>
      <c r="E29" s="567"/>
      <c r="F29" s="57"/>
      <c r="G29" s="58"/>
      <c r="H29" s="41"/>
      <c r="I29" s="59"/>
      <c r="J29" s="19"/>
    </row>
    <row r="30" spans="1:10" x14ac:dyDescent="0.3">
      <c r="A30" s="12"/>
      <c r="B30" s="542"/>
      <c r="C30" s="543"/>
      <c r="D30" s="543"/>
      <c r="E30" s="544"/>
      <c r="F30" s="60"/>
      <c r="G30" s="58"/>
      <c r="H30" s="41"/>
      <c r="I30" s="61"/>
      <c r="J30" s="19"/>
    </row>
    <row r="31" spans="1:10" x14ac:dyDescent="0.3">
      <c r="A31" s="388" t="s">
        <v>644</v>
      </c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0</v>
      </c>
    </row>
    <row r="32" spans="1:10" x14ac:dyDescent="0.3">
      <c r="A32" s="68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0</v>
      </c>
    </row>
    <row r="33" spans="1:10" x14ac:dyDescent="0.3">
      <c r="A33" s="69"/>
      <c r="B33" s="29"/>
      <c r="C33" s="29"/>
      <c r="D33" s="29"/>
      <c r="E33" s="29"/>
      <c r="F33" s="29"/>
      <c r="G33" s="62"/>
      <c r="H33" s="29"/>
      <c r="I33" s="29"/>
      <c r="J33" s="63"/>
    </row>
    <row r="34" spans="1:10" x14ac:dyDescent="0.3">
      <c r="A34" s="69"/>
      <c r="B34" s="289" t="s">
        <v>673</v>
      </c>
      <c r="C34" s="290"/>
      <c r="D34" s="290"/>
      <c r="E34" s="290"/>
      <c r="F34" s="290"/>
      <c r="G34" s="262"/>
      <c r="H34" s="263"/>
      <c r="I34" s="290"/>
      <c r="J34" s="264"/>
    </row>
    <row r="35" spans="1:10" x14ac:dyDescent="0.3">
      <c r="A35" s="69"/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0" x14ac:dyDescent="0.3">
      <c r="A36" s="76" t="s">
        <v>591</v>
      </c>
      <c r="B36" s="554" t="str">
        <f>IF(A36="","",VLOOKUP(A36,INSUMOS,2,FALSE))</f>
        <v>Ayudante</v>
      </c>
      <c r="C36" s="554" t="e">
        <f>IF(B36="","",VLOOKUP(B36,[1]INSUMOS!B177:F189,2,FALSE))</f>
        <v>#N/A</v>
      </c>
      <c r="D36" s="269" t="s">
        <v>656</v>
      </c>
      <c r="E36" s="270">
        <v>1</v>
      </c>
      <c r="F36" s="271">
        <f>IF(A36="","",VLOOKUP(A36,INSUMOS,3,FALSE))</f>
        <v>43333</v>
      </c>
      <c r="G36" s="272">
        <f>+FACTORPRESTACIONAL</f>
        <v>0.62980000000000003</v>
      </c>
      <c r="H36" s="273">
        <f t="shared" ref="H36:H37" si="0">E36*(F36+(F36*G36))</f>
        <v>70624.123399999997</v>
      </c>
      <c r="I36" s="270">
        <v>10</v>
      </c>
      <c r="J36" s="274">
        <f t="shared" ref="J36:J37" si="1">H36/I36</f>
        <v>7062.4123399999999</v>
      </c>
    </row>
    <row r="37" spans="1:10" x14ac:dyDescent="0.3">
      <c r="A37" s="260" t="s">
        <v>593</v>
      </c>
      <c r="B37" s="554" t="str">
        <f>IF(A37="","",VLOOKUP(A37,INSUMOS,2,FALSE))</f>
        <v>Oficial</v>
      </c>
      <c r="C37" s="554" t="e">
        <f>IF(B37="","",VLOOKUP(B37,[1]INSUMOS!B178:F190,2,FALSE))</f>
        <v>#N/A</v>
      </c>
      <c r="D37" s="269" t="s">
        <v>656</v>
      </c>
      <c r="E37" s="270">
        <v>1</v>
      </c>
      <c r="F37" s="271">
        <f>IF(A37="","",VLOOKUP(A37,INSUMOS,3,FALSE))</f>
        <v>73666</v>
      </c>
      <c r="G37" s="272">
        <f>+FACTORPRESTACIONAL</f>
        <v>0.62980000000000003</v>
      </c>
      <c r="H37" s="273">
        <f t="shared" si="0"/>
        <v>120060.8468</v>
      </c>
      <c r="I37" s="270">
        <v>10</v>
      </c>
      <c r="J37" s="274">
        <f t="shared" si="1"/>
        <v>12006.08468</v>
      </c>
    </row>
    <row r="38" spans="1:10" x14ac:dyDescent="0.3">
      <c r="A38" s="28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ht="15" thickBot="1" x14ac:dyDescent="0.35">
      <c r="A39" s="73"/>
      <c r="B39" s="554"/>
      <c r="C39" s="554"/>
      <c r="D39" s="269"/>
      <c r="E39" s="280"/>
      <c r="F39" s="269"/>
      <c r="G39" s="348"/>
      <c r="H39" s="269"/>
      <c r="I39" s="280"/>
      <c r="J39" s="274"/>
    </row>
    <row r="40" spans="1:10" x14ac:dyDescent="0.3"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SUM(J36:J39)</f>
        <v>19068.497019999999</v>
      </c>
    </row>
    <row r="41" spans="1:10" x14ac:dyDescent="0.3"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19068</v>
      </c>
    </row>
    <row r="42" spans="1:10" x14ac:dyDescent="0.3">
      <c r="B42" s="47"/>
      <c r="C42" s="47"/>
      <c r="D42" s="47"/>
      <c r="E42" s="47"/>
      <c r="F42" s="47"/>
      <c r="G42" s="45"/>
      <c r="H42" s="48"/>
      <c r="I42" s="71"/>
      <c r="J42" s="72"/>
    </row>
    <row r="43" spans="1:10" ht="15" thickBot="1" x14ac:dyDescent="0.35"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+ROUND(J16+J24+J32+J41,0)</f>
        <v>28367</v>
      </c>
    </row>
  </sheetData>
  <mergeCells count="35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I23"/>
    <mergeCell ref="B24:I24"/>
    <mergeCell ref="B27:E27"/>
    <mergeCell ref="B28:E28"/>
    <mergeCell ref="B29:E29"/>
    <mergeCell ref="B30:E30"/>
    <mergeCell ref="B31:I31"/>
    <mergeCell ref="B32:I32"/>
    <mergeCell ref="B35:C35"/>
    <mergeCell ref="B36:C36"/>
    <mergeCell ref="B38:C38"/>
    <mergeCell ref="B39:C39"/>
    <mergeCell ref="B40:I40"/>
    <mergeCell ref="B41:I41"/>
    <mergeCell ref="B43:H43"/>
  </mergeCells>
  <pageMargins left="0.7" right="0.7" top="0.75" bottom="0.75" header="0.3" footer="0.3"/>
  <pageSetup paperSize="9" scale="88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136EC-743A-4B22-A4AC-52D31D59EFED}">
  <dimension ref="A1:J43"/>
  <sheetViews>
    <sheetView view="pageBreakPreview" topLeftCell="A12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PRESUPUESTO!B49</f>
        <v>MAMPOSTERIA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PRESUPUESTO!A52</f>
        <v>7.03</v>
      </c>
      <c r="C5" s="521" t="str">
        <f>PRESUPUESTO!B52</f>
        <v>Estuco plastico para pared</v>
      </c>
      <c r="D5" s="521"/>
      <c r="E5" s="521"/>
      <c r="F5" s="521"/>
      <c r="G5" s="521"/>
      <c r="H5" s="521"/>
      <c r="I5" s="521"/>
      <c r="J5" s="288" t="str">
        <f>PRESUPUESTO!C51</f>
        <v>M2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(J41*0.1)</f>
        <v>635.6</v>
      </c>
      <c r="J9" s="19">
        <f>I9*H9</f>
        <v>635.6</v>
      </c>
    </row>
    <row r="10" spans="1:10" x14ac:dyDescent="0.3">
      <c r="A10" s="22"/>
      <c r="B10" s="528" t="s">
        <v>686</v>
      </c>
      <c r="C10" s="528"/>
      <c r="D10" s="528"/>
      <c r="E10" s="528"/>
      <c r="F10" s="568"/>
      <c r="G10" s="16" t="s">
        <v>656</v>
      </c>
      <c r="H10" s="23">
        <v>2</v>
      </c>
      <c r="I10" s="24">
        <v>2600</v>
      </c>
      <c r="J10" s="19">
        <f>I10/H10</f>
        <v>1300</v>
      </c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1935.6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1935.6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721</v>
      </c>
      <c r="C20" s="597"/>
      <c r="D20" s="597"/>
      <c r="E20" s="598"/>
      <c r="F20" s="269" t="s">
        <v>690</v>
      </c>
      <c r="G20" s="81">
        <v>0.4</v>
      </c>
      <c r="H20" s="37">
        <v>21800</v>
      </c>
      <c r="I20" s="38">
        <v>0.05</v>
      </c>
      <c r="J20" s="39">
        <f>(H20*G20)*(I20+1)</f>
        <v>9156</v>
      </c>
    </row>
    <row r="21" spans="1:10" ht="15" customHeight="1" x14ac:dyDescent="0.3">
      <c r="A21" s="50"/>
      <c r="B21" s="596"/>
      <c r="C21" s="597"/>
      <c r="D21" s="597"/>
      <c r="E21" s="598"/>
      <c r="F21" s="269"/>
      <c r="G21" s="80"/>
      <c r="H21" s="37"/>
      <c r="I21" s="38"/>
      <c r="J21" s="39"/>
    </row>
    <row r="22" spans="1:10" ht="15" customHeight="1" x14ac:dyDescent="0.3">
      <c r="A22" s="50"/>
      <c r="B22" s="596"/>
      <c r="C22" s="597"/>
      <c r="D22" s="597"/>
      <c r="E22" s="598"/>
      <c r="F22" s="269"/>
      <c r="G22" s="80"/>
      <c r="H22" s="37"/>
      <c r="I22" s="38"/>
      <c r="J22" s="39"/>
    </row>
    <row r="23" spans="1:10" x14ac:dyDescent="0.3">
      <c r="A23" s="50" t="s">
        <v>644</v>
      </c>
      <c r="B23" s="545"/>
      <c r="C23" s="546"/>
      <c r="D23" s="546"/>
      <c r="E23" s="546"/>
      <c r="F23" s="546"/>
      <c r="G23" s="510"/>
      <c r="H23" s="510"/>
      <c r="I23" s="510"/>
      <c r="J23" s="261"/>
    </row>
    <row r="24" spans="1:10" x14ac:dyDescent="0.3">
      <c r="A24" s="51"/>
      <c r="B24" s="532" t="s">
        <v>651</v>
      </c>
      <c r="C24" s="547"/>
      <c r="D24" s="547"/>
      <c r="E24" s="547"/>
      <c r="F24" s="547"/>
      <c r="G24" s="547"/>
      <c r="H24" s="547"/>
      <c r="I24" s="547"/>
      <c r="J24" s="377">
        <f>SUM(J20:J22)</f>
        <v>9156</v>
      </c>
    </row>
    <row r="25" spans="1:10" x14ac:dyDescent="0.3">
      <c r="A25" s="22"/>
      <c r="B25" s="47"/>
      <c r="C25" s="47"/>
      <c r="D25" s="47"/>
      <c r="E25" s="47"/>
      <c r="F25" s="47"/>
      <c r="G25" s="45"/>
      <c r="H25" s="48"/>
      <c r="I25" s="47"/>
      <c r="J25" s="49"/>
    </row>
    <row r="26" spans="1:10" x14ac:dyDescent="0.3">
      <c r="A26" s="25"/>
      <c r="B26" s="289" t="s">
        <v>672</v>
      </c>
      <c r="C26" s="290"/>
      <c r="D26" s="290"/>
      <c r="E26" s="290"/>
      <c r="F26" s="290"/>
      <c r="G26" s="262"/>
      <c r="H26" s="263"/>
      <c r="I26" s="290"/>
      <c r="J26" s="264"/>
    </row>
    <row r="27" spans="1:10" x14ac:dyDescent="0.3">
      <c r="A27" s="12"/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0" x14ac:dyDescent="0.3">
      <c r="A28" s="12"/>
      <c r="B28" s="562"/>
      <c r="C28" s="563"/>
      <c r="D28" s="563"/>
      <c r="E28" s="564"/>
      <c r="F28" s="52"/>
      <c r="G28" s="53"/>
      <c r="H28" s="54"/>
      <c r="I28" s="55"/>
      <c r="J28" s="56"/>
    </row>
    <row r="29" spans="1:10" ht="24" customHeight="1" x14ac:dyDescent="0.3">
      <c r="A29" s="28"/>
      <c r="B29" s="565"/>
      <c r="C29" s="566"/>
      <c r="D29" s="566"/>
      <c r="E29" s="567"/>
      <c r="F29" s="57"/>
      <c r="G29" s="58"/>
      <c r="H29" s="41"/>
      <c r="I29" s="59"/>
      <c r="J29" s="19"/>
    </row>
    <row r="30" spans="1:10" x14ac:dyDescent="0.3">
      <c r="A30" s="12"/>
      <c r="B30" s="542"/>
      <c r="C30" s="543"/>
      <c r="D30" s="543"/>
      <c r="E30" s="544"/>
      <c r="F30" s="60"/>
      <c r="G30" s="58"/>
      <c r="H30" s="41"/>
      <c r="I30" s="61"/>
      <c r="J30" s="19"/>
    </row>
    <row r="31" spans="1:10" x14ac:dyDescent="0.3">
      <c r="A31" s="388" t="s">
        <v>644</v>
      </c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0</v>
      </c>
    </row>
    <row r="32" spans="1:10" x14ac:dyDescent="0.3">
      <c r="A32" s="68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0</v>
      </c>
    </row>
    <row r="33" spans="1:10" x14ac:dyDescent="0.3">
      <c r="A33" s="69"/>
      <c r="B33" s="29"/>
      <c r="C33" s="29"/>
      <c r="D33" s="29"/>
      <c r="E33" s="29"/>
      <c r="F33" s="29"/>
      <c r="G33" s="62"/>
      <c r="H33" s="29"/>
      <c r="I33" s="29"/>
      <c r="J33" s="63"/>
    </row>
    <row r="34" spans="1:10" x14ac:dyDescent="0.3">
      <c r="A34" s="69"/>
      <c r="B34" s="289" t="s">
        <v>673</v>
      </c>
      <c r="C34" s="290"/>
      <c r="D34" s="290"/>
      <c r="E34" s="290"/>
      <c r="F34" s="290"/>
      <c r="G34" s="262"/>
      <c r="H34" s="263"/>
      <c r="I34" s="290"/>
      <c r="J34" s="264"/>
    </row>
    <row r="35" spans="1:10" x14ac:dyDescent="0.3">
      <c r="A35" s="69"/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0" x14ac:dyDescent="0.3">
      <c r="A36" s="76" t="s">
        <v>591</v>
      </c>
      <c r="B36" s="554" t="str">
        <f>IF(A36="","",VLOOKUP(A36,INSUMOS,2,FALSE))</f>
        <v>Ayudante</v>
      </c>
      <c r="C36" s="554" t="e">
        <f>IF(B36="","",VLOOKUP(B36,[1]INSUMOS!B177:F189,2,FALSE))</f>
        <v>#N/A</v>
      </c>
      <c r="D36" s="269" t="s">
        <v>656</v>
      </c>
      <c r="E36" s="270">
        <v>1</v>
      </c>
      <c r="F36" s="271">
        <f>IF(A36="","",VLOOKUP(A36,INSUMOS,3,FALSE))</f>
        <v>43333</v>
      </c>
      <c r="G36" s="272">
        <f>+FACTORPRESTACIONAL</f>
        <v>0.62980000000000003</v>
      </c>
      <c r="H36" s="273">
        <f t="shared" ref="H36:H37" si="0">E36*(F36+(F36*G36))</f>
        <v>70624.123399999997</v>
      </c>
      <c r="I36" s="270">
        <v>30</v>
      </c>
      <c r="J36" s="274">
        <f t="shared" ref="J36:J37" si="1">H36/I36</f>
        <v>2354.1374466666666</v>
      </c>
    </row>
    <row r="37" spans="1:10" x14ac:dyDescent="0.3">
      <c r="A37" s="260" t="s">
        <v>593</v>
      </c>
      <c r="B37" s="554" t="str">
        <f>IF(A37="","",VLOOKUP(A37,INSUMOS,2,FALSE))</f>
        <v>Oficial</v>
      </c>
      <c r="C37" s="554" t="e">
        <f>IF(B37="","",VLOOKUP(B37,[1]INSUMOS!B178:F190,2,FALSE))</f>
        <v>#N/A</v>
      </c>
      <c r="D37" s="269" t="s">
        <v>656</v>
      </c>
      <c r="E37" s="270">
        <v>1</v>
      </c>
      <c r="F37" s="271">
        <f>IF(A37="","",VLOOKUP(A37,INSUMOS,3,FALSE))</f>
        <v>73666</v>
      </c>
      <c r="G37" s="272">
        <f>+FACTORPRESTACIONAL</f>
        <v>0.62980000000000003</v>
      </c>
      <c r="H37" s="273">
        <f t="shared" si="0"/>
        <v>120060.8468</v>
      </c>
      <c r="I37" s="270">
        <v>30</v>
      </c>
      <c r="J37" s="274">
        <f t="shared" si="1"/>
        <v>4002.0282266666668</v>
      </c>
    </row>
    <row r="38" spans="1:10" x14ac:dyDescent="0.3">
      <c r="A38" s="28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ht="15" thickBot="1" x14ac:dyDescent="0.35">
      <c r="A39" s="73"/>
      <c r="B39" s="554"/>
      <c r="C39" s="554"/>
      <c r="D39" s="269"/>
      <c r="E39" s="280"/>
      <c r="F39" s="269"/>
      <c r="G39" s="348"/>
      <c r="H39" s="269"/>
      <c r="I39" s="280"/>
      <c r="J39" s="274"/>
    </row>
    <row r="40" spans="1:10" x14ac:dyDescent="0.3"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SUM(J36:J39)</f>
        <v>6356.165673333333</v>
      </c>
    </row>
    <row r="41" spans="1:10" x14ac:dyDescent="0.3"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6356</v>
      </c>
    </row>
    <row r="42" spans="1:10" x14ac:dyDescent="0.3">
      <c r="B42" s="47"/>
      <c r="C42" s="47"/>
      <c r="D42" s="47"/>
      <c r="E42" s="47"/>
      <c r="F42" s="47"/>
      <c r="G42" s="45"/>
      <c r="H42" s="48"/>
      <c r="I42" s="71"/>
      <c r="J42" s="72"/>
    </row>
    <row r="43" spans="1:10" ht="15" thickBot="1" x14ac:dyDescent="0.35"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+ROUND(J16+J24+J32+J41,0)</f>
        <v>17448</v>
      </c>
    </row>
  </sheetData>
  <mergeCells count="35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I23"/>
    <mergeCell ref="B24:I24"/>
    <mergeCell ref="B27:E27"/>
    <mergeCell ref="B28:E28"/>
    <mergeCell ref="B29:E29"/>
    <mergeCell ref="B30:E30"/>
    <mergeCell ref="B31:I31"/>
    <mergeCell ref="B32:I32"/>
    <mergeCell ref="B35:C35"/>
    <mergeCell ref="B36:C36"/>
    <mergeCell ref="B38:C38"/>
    <mergeCell ref="B39:C39"/>
    <mergeCell ref="B40:I40"/>
    <mergeCell ref="B41:I41"/>
    <mergeCell ref="B43:H43"/>
  </mergeCells>
  <pageMargins left="0.7" right="0.7" top="0.75" bottom="0.75" header="0.3" footer="0.3"/>
  <pageSetup paperSize="9" scale="8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E78AE-38D7-4C06-8F54-7420E27408A2}">
  <dimension ref="A1:J43"/>
  <sheetViews>
    <sheetView view="pageBreakPreview" topLeftCell="A12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PRESUPUESTO!B49</f>
        <v>MAMPOSTERIA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PRESUPUESTO!A53</f>
        <v>7.05</v>
      </c>
      <c r="C5" s="521" t="str">
        <f>PRESUPUESTO!B53</f>
        <v>Pintura para exteriores koraza</v>
      </c>
      <c r="D5" s="521"/>
      <c r="E5" s="521"/>
      <c r="F5" s="521"/>
      <c r="G5" s="521"/>
      <c r="H5" s="521"/>
      <c r="I5" s="521"/>
      <c r="J5" s="288" t="str">
        <f>PRESUPUESTO!C53</f>
        <v>M2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(J41*0.1)</f>
        <v>871</v>
      </c>
      <c r="J9" s="19">
        <f>I9*H9</f>
        <v>871</v>
      </c>
    </row>
    <row r="10" spans="1:10" x14ac:dyDescent="0.3">
      <c r="A10" s="22"/>
      <c r="B10" s="528" t="s">
        <v>686</v>
      </c>
      <c r="C10" s="528"/>
      <c r="D10" s="528"/>
      <c r="E10" s="528"/>
      <c r="F10" s="568"/>
      <c r="G10" s="16" t="s">
        <v>656</v>
      </c>
      <c r="H10" s="23">
        <v>2</v>
      </c>
      <c r="I10" s="24">
        <v>2600</v>
      </c>
      <c r="J10" s="19">
        <f>I10/H10</f>
        <v>1300</v>
      </c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2171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2171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722</v>
      </c>
      <c r="C20" s="597"/>
      <c r="D20" s="597"/>
      <c r="E20" s="598"/>
      <c r="F20" s="269" t="s">
        <v>690</v>
      </c>
      <c r="G20" s="81">
        <v>0.1</v>
      </c>
      <c r="H20" s="37">
        <v>74500</v>
      </c>
      <c r="I20" s="38">
        <v>0.05</v>
      </c>
      <c r="J20" s="39">
        <f>(H20*G20)*(I20+1)</f>
        <v>7822.5</v>
      </c>
    </row>
    <row r="21" spans="1:10" ht="15" customHeight="1" x14ac:dyDescent="0.3">
      <c r="A21" s="50"/>
      <c r="B21" s="596"/>
      <c r="C21" s="597"/>
      <c r="D21" s="597"/>
      <c r="E21" s="598"/>
      <c r="F21" s="269"/>
      <c r="G21" s="80"/>
      <c r="H21" s="37"/>
      <c r="I21" s="38"/>
      <c r="J21" s="39"/>
    </row>
    <row r="22" spans="1:10" ht="15" customHeight="1" x14ac:dyDescent="0.3">
      <c r="A22" s="50"/>
      <c r="B22" s="596"/>
      <c r="C22" s="597"/>
      <c r="D22" s="597"/>
      <c r="E22" s="598"/>
      <c r="F22" s="269"/>
      <c r="G22" s="80"/>
      <c r="H22" s="37"/>
      <c r="I22" s="38"/>
      <c r="J22" s="39"/>
    </row>
    <row r="23" spans="1:10" x14ac:dyDescent="0.3">
      <c r="A23" s="50" t="s">
        <v>644</v>
      </c>
      <c r="B23" s="545"/>
      <c r="C23" s="546"/>
      <c r="D23" s="546"/>
      <c r="E23" s="546"/>
      <c r="F23" s="546"/>
      <c r="G23" s="510"/>
      <c r="H23" s="510"/>
      <c r="I23" s="510"/>
      <c r="J23" s="261"/>
    </row>
    <row r="24" spans="1:10" x14ac:dyDescent="0.3">
      <c r="A24" s="51"/>
      <c r="B24" s="532" t="s">
        <v>651</v>
      </c>
      <c r="C24" s="547"/>
      <c r="D24" s="547"/>
      <c r="E24" s="547"/>
      <c r="F24" s="547"/>
      <c r="G24" s="547"/>
      <c r="H24" s="547"/>
      <c r="I24" s="547"/>
      <c r="J24" s="377">
        <f>SUM(J20:J22)</f>
        <v>7822.5</v>
      </c>
    </row>
    <row r="25" spans="1:10" x14ac:dyDescent="0.3">
      <c r="A25" s="22"/>
      <c r="B25" s="47"/>
      <c r="C25" s="47"/>
      <c r="D25" s="47"/>
      <c r="E25" s="47"/>
      <c r="F25" s="47"/>
      <c r="G25" s="45"/>
      <c r="H25" s="48"/>
      <c r="I25" s="47"/>
      <c r="J25" s="49"/>
    </row>
    <row r="26" spans="1:10" x14ac:dyDescent="0.3">
      <c r="A26" s="25"/>
      <c r="B26" s="289" t="s">
        <v>672</v>
      </c>
      <c r="C26" s="290"/>
      <c r="D26" s="290"/>
      <c r="E26" s="290"/>
      <c r="F26" s="290"/>
      <c r="G26" s="262"/>
      <c r="H26" s="263"/>
      <c r="I26" s="290"/>
      <c r="J26" s="264"/>
    </row>
    <row r="27" spans="1:10" x14ac:dyDescent="0.3">
      <c r="A27" s="12"/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0" x14ac:dyDescent="0.3">
      <c r="A28" s="12"/>
      <c r="B28" s="562"/>
      <c r="C28" s="563"/>
      <c r="D28" s="563"/>
      <c r="E28" s="564"/>
      <c r="F28" s="52"/>
      <c r="G28" s="53"/>
      <c r="H28" s="54"/>
      <c r="I28" s="55"/>
      <c r="J28" s="56"/>
    </row>
    <row r="29" spans="1:10" ht="24" customHeight="1" x14ac:dyDescent="0.3">
      <c r="A29" s="28"/>
      <c r="B29" s="565"/>
      <c r="C29" s="566"/>
      <c r="D29" s="566"/>
      <c r="E29" s="567"/>
      <c r="F29" s="57"/>
      <c r="G29" s="58"/>
      <c r="H29" s="41"/>
      <c r="I29" s="59"/>
      <c r="J29" s="19"/>
    </row>
    <row r="30" spans="1:10" x14ac:dyDescent="0.3">
      <c r="A30" s="12"/>
      <c r="B30" s="542"/>
      <c r="C30" s="543"/>
      <c r="D30" s="543"/>
      <c r="E30" s="544"/>
      <c r="F30" s="60"/>
      <c r="G30" s="58"/>
      <c r="H30" s="41"/>
      <c r="I30" s="61"/>
      <c r="J30" s="19"/>
    </row>
    <row r="31" spans="1:10" x14ac:dyDescent="0.3">
      <c r="A31" s="388" t="s">
        <v>644</v>
      </c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0</v>
      </c>
    </row>
    <row r="32" spans="1:10" x14ac:dyDescent="0.3">
      <c r="A32" s="68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0</v>
      </c>
    </row>
    <row r="33" spans="1:10" x14ac:dyDescent="0.3">
      <c r="A33" s="69"/>
      <c r="B33" s="29"/>
      <c r="C33" s="29"/>
      <c r="D33" s="29"/>
      <c r="E33" s="29"/>
      <c r="F33" s="29"/>
      <c r="G33" s="62"/>
      <c r="H33" s="29"/>
      <c r="I33" s="29"/>
      <c r="J33" s="63"/>
    </row>
    <row r="34" spans="1:10" x14ac:dyDescent="0.3">
      <c r="A34" s="69"/>
      <c r="B34" s="289" t="s">
        <v>673</v>
      </c>
      <c r="C34" s="290"/>
      <c r="D34" s="290"/>
      <c r="E34" s="290"/>
      <c r="F34" s="290"/>
      <c r="G34" s="262"/>
      <c r="H34" s="263"/>
      <c r="I34" s="290"/>
      <c r="J34" s="264"/>
    </row>
    <row r="35" spans="1:10" x14ac:dyDescent="0.3">
      <c r="A35" s="69"/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0" x14ac:dyDescent="0.3">
      <c r="A36" s="76" t="s">
        <v>591</v>
      </c>
      <c r="B36" s="554" t="str">
        <f>IF(A36="","",VLOOKUP(A36,INSUMOS,2,FALSE))</f>
        <v>Ayudante</v>
      </c>
      <c r="C36" s="554" t="e">
        <f>IF(B36="","",VLOOKUP(B36,[1]INSUMOS!B177:F189,2,FALSE))</f>
        <v>#N/A</v>
      </c>
      <c r="D36" s="269" t="s">
        <v>656</v>
      </c>
      <c r="E36" s="270">
        <v>2</v>
      </c>
      <c r="F36" s="271">
        <f>IF(A36="","",VLOOKUP(A36,INSUMOS,3,FALSE))</f>
        <v>43333</v>
      </c>
      <c r="G36" s="272">
        <f>+FACTORPRESTACIONAL</f>
        <v>0.62980000000000003</v>
      </c>
      <c r="H36" s="273">
        <f t="shared" ref="H36:H37" si="0">E36*(F36+(F36*G36))</f>
        <v>141248.24679999999</v>
      </c>
      <c r="I36" s="270">
        <v>30</v>
      </c>
      <c r="J36" s="274">
        <f t="shared" ref="J36:J37" si="1">H36/I36</f>
        <v>4708.2748933333332</v>
      </c>
    </row>
    <row r="37" spans="1:10" x14ac:dyDescent="0.3">
      <c r="A37" s="260" t="s">
        <v>593</v>
      </c>
      <c r="B37" s="554" t="str">
        <f>IF(A37="","",VLOOKUP(A37,INSUMOS,2,FALSE))</f>
        <v>Oficial</v>
      </c>
      <c r="C37" s="554" t="e">
        <f>IF(B37="","",VLOOKUP(B37,[1]INSUMOS!B178:F190,2,FALSE))</f>
        <v>#N/A</v>
      </c>
      <c r="D37" s="269" t="s">
        <v>656</v>
      </c>
      <c r="E37" s="270">
        <v>1</v>
      </c>
      <c r="F37" s="271">
        <f>IF(A37="","",VLOOKUP(A37,INSUMOS,3,FALSE))</f>
        <v>73666</v>
      </c>
      <c r="G37" s="272">
        <f>+FACTORPRESTACIONAL</f>
        <v>0.62980000000000003</v>
      </c>
      <c r="H37" s="273">
        <f t="shared" si="0"/>
        <v>120060.8468</v>
      </c>
      <c r="I37" s="270">
        <v>30</v>
      </c>
      <c r="J37" s="274">
        <f t="shared" si="1"/>
        <v>4002.0282266666668</v>
      </c>
    </row>
    <row r="38" spans="1:10" x14ac:dyDescent="0.3">
      <c r="A38" s="28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ht="15" thickBot="1" x14ac:dyDescent="0.35">
      <c r="A39" s="73"/>
      <c r="B39" s="554"/>
      <c r="C39" s="554"/>
      <c r="D39" s="269"/>
      <c r="E39" s="280"/>
      <c r="F39" s="269"/>
      <c r="G39" s="348"/>
      <c r="H39" s="269"/>
      <c r="I39" s="280"/>
      <c r="J39" s="274"/>
    </row>
    <row r="40" spans="1:10" x14ac:dyDescent="0.3"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SUM(J36:J39)</f>
        <v>8710.3031200000005</v>
      </c>
    </row>
    <row r="41" spans="1:10" x14ac:dyDescent="0.3"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8710</v>
      </c>
    </row>
    <row r="42" spans="1:10" x14ac:dyDescent="0.3">
      <c r="B42" s="47"/>
      <c r="C42" s="47"/>
      <c r="D42" s="47"/>
      <c r="E42" s="47"/>
      <c r="F42" s="47"/>
      <c r="G42" s="45"/>
      <c r="H42" s="48"/>
      <c r="I42" s="71"/>
      <c r="J42" s="72"/>
    </row>
    <row r="43" spans="1:10" ht="15" thickBot="1" x14ac:dyDescent="0.35"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+ROUND(J16+J24+J32+J41,0)</f>
        <v>18704</v>
      </c>
    </row>
  </sheetData>
  <mergeCells count="35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I23"/>
    <mergeCell ref="B24:I24"/>
    <mergeCell ref="B27:E27"/>
    <mergeCell ref="B28:E28"/>
    <mergeCell ref="B29:E29"/>
    <mergeCell ref="B30:E30"/>
    <mergeCell ref="B31:I31"/>
    <mergeCell ref="B32:I32"/>
    <mergeCell ref="B35:C35"/>
    <mergeCell ref="B36:C36"/>
    <mergeCell ref="B38:C38"/>
    <mergeCell ref="B39:C39"/>
    <mergeCell ref="B40:I40"/>
    <mergeCell ref="B41:I41"/>
    <mergeCell ref="B43:H43"/>
  </mergeCells>
  <pageMargins left="0.7" right="0.7" top="0.75" bottom="0.75" header="0.3" footer="0.3"/>
  <pageSetup paperSize="9" scale="88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556C5-D9B6-4214-A2A7-5159D904A2DE}">
  <dimension ref="A1:J43"/>
  <sheetViews>
    <sheetView view="pageBreakPreview" topLeftCell="A13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PRESUPUESTO!B55</f>
        <v>PISOS Y ENCHAPES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PRESUPUESTO!A56</f>
        <v>8.01</v>
      </c>
      <c r="C5" s="521" t="str">
        <f>PRESUPUESTO!B56</f>
        <v>Mortero de nivelación 1:3,  e=5 cm</v>
      </c>
      <c r="D5" s="521"/>
      <c r="E5" s="521"/>
      <c r="F5" s="521"/>
      <c r="G5" s="521"/>
      <c r="H5" s="521"/>
      <c r="I5" s="521"/>
      <c r="J5" s="288" t="str">
        <f>PRESUPUESTO!C56</f>
        <v>M2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(J41*0.1)</f>
        <v>663.90000000000009</v>
      </c>
      <c r="J9" s="19">
        <f>I9*H9</f>
        <v>663.90000000000009</v>
      </c>
    </row>
    <row r="10" spans="1:10" x14ac:dyDescent="0.3">
      <c r="A10" s="22"/>
      <c r="B10" s="528" t="s">
        <v>686</v>
      </c>
      <c r="C10" s="528"/>
      <c r="D10" s="528"/>
      <c r="E10" s="528"/>
      <c r="F10" s="568"/>
      <c r="G10" s="16" t="s">
        <v>656</v>
      </c>
      <c r="H10" s="23">
        <v>2</v>
      </c>
      <c r="I10" s="24">
        <v>2600</v>
      </c>
      <c r="J10" s="19">
        <f>I10/H10</f>
        <v>1300</v>
      </c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1963.9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1963.9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719</v>
      </c>
      <c r="C20" s="597"/>
      <c r="D20" s="597"/>
      <c r="E20" s="598"/>
      <c r="F20" s="269" t="s">
        <v>93</v>
      </c>
      <c r="G20" s="81">
        <v>0.05</v>
      </c>
      <c r="H20" s="37">
        <v>398000</v>
      </c>
      <c r="I20" s="38">
        <v>0.05</v>
      </c>
      <c r="J20" s="39">
        <f>(H20*G20)*(I20+1)</f>
        <v>20895</v>
      </c>
    </row>
    <row r="21" spans="1:10" ht="15" customHeight="1" x14ac:dyDescent="0.3">
      <c r="A21" s="50"/>
      <c r="B21" s="596"/>
      <c r="C21" s="597"/>
      <c r="D21" s="597"/>
      <c r="E21" s="598"/>
      <c r="F21" s="269"/>
      <c r="G21" s="80"/>
      <c r="H21" s="37"/>
      <c r="I21" s="38"/>
      <c r="J21" s="39"/>
    </row>
    <row r="22" spans="1:10" ht="15" customHeight="1" x14ac:dyDescent="0.3">
      <c r="A22" s="50"/>
      <c r="B22" s="596"/>
      <c r="C22" s="597"/>
      <c r="D22" s="597"/>
      <c r="E22" s="598"/>
      <c r="F22" s="269"/>
      <c r="G22" s="80"/>
      <c r="H22" s="37"/>
      <c r="I22" s="38"/>
      <c r="J22" s="39"/>
    </row>
    <row r="23" spans="1:10" x14ac:dyDescent="0.3">
      <c r="A23" s="50" t="s">
        <v>644</v>
      </c>
      <c r="B23" s="545"/>
      <c r="C23" s="546"/>
      <c r="D23" s="546"/>
      <c r="E23" s="546"/>
      <c r="F23" s="546"/>
      <c r="G23" s="510"/>
      <c r="H23" s="510"/>
      <c r="I23" s="510"/>
      <c r="J23" s="261"/>
    </row>
    <row r="24" spans="1:10" x14ac:dyDescent="0.3">
      <c r="A24" s="51"/>
      <c r="B24" s="532" t="s">
        <v>651</v>
      </c>
      <c r="C24" s="547"/>
      <c r="D24" s="547"/>
      <c r="E24" s="547"/>
      <c r="F24" s="547"/>
      <c r="G24" s="547"/>
      <c r="H24" s="547"/>
      <c r="I24" s="547"/>
      <c r="J24" s="377">
        <f>SUM(J20:J22)</f>
        <v>20895</v>
      </c>
    </row>
    <row r="25" spans="1:10" x14ac:dyDescent="0.3">
      <c r="A25" s="22"/>
      <c r="B25" s="47"/>
      <c r="C25" s="47"/>
      <c r="D25" s="47"/>
      <c r="E25" s="47"/>
      <c r="F25" s="47"/>
      <c r="G25" s="45"/>
      <c r="H25" s="48"/>
      <c r="I25" s="47"/>
      <c r="J25" s="49"/>
    </row>
    <row r="26" spans="1:10" x14ac:dyDescent="0.3">
      <c r="A26" s="25"/>
      <c r="B26" s="289" t="s">
        <v>672</v>
      </c>
      <c r="C26" s="290"/>
      <c r="D26" s="290"/>
      <c r="E26" s="290"/>
      <c r="F26" s="290"/>
      <c r="G26" s="262"/>
      <c r="H26" s="263"/>
      <c r="I26" s="290"/>
      <c r="J26" s="264"/>
    </row>
    <row r="27" spans="1:10" x14ac:dyDescent="0.3">
      <c r="A27" s="12"/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0" x14ac:dyDescent="0.3">
      <c r="A28" s="12"/>
      <c r="B28" s="562"/>
      <c r="C28" s="563"/>
      <c r="D28" s="563"/>
      <c r="E28" s="564"/>
      <c r="F28" s="52"/>
      <c r="G28" s="53"/>
      <c r="H28" s="54"/>
      <c r="I28" s="55"/>
      <c r="J28" s="56"/>
    </row>
    <row r="29" spans="1:10" ht="24" customHeight="1" x14ac:dyDescent="0.3">
      <c r="A29" s="28"/>
      <c r="B29" s="565"/>
      <c r="C29" s="566"/>
      <c r="D29" s="566"/>
      <c r="E29" s="567"/>
      <c r="F29" s="57"/>
      <c r="G29" s="58"/>
      <c r="H29" s="41"/>
      <c r="I29" s="59"/>
      <c r="J29" s="19"/>
    </row>
    <row r="30" spans="1:10" x14ac:dyDescent="0.3">
      <c r="A30" s="12"/>
      <c r="B30" s="542"/>
      <c r="C30" s="543"/>
      <c r="D30" s="543"/>
      <c r="E30" s="544"/>
      <c r="F30" s="60"/>
      <c r="G30" s="58"/>
      <c r="H30" s="41"/>
      <c r="I30" s="61"/>
      <c r="J30" s="19"/>
    </row>
    <row r="31" spans="1:10" x14ac:dyDescent="0.3">
      <c r="A31" s="388" t="s">
        <v>644</v>
      </c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0</v>
      </c>
    </row>
    <row r="32" spans="1:10" x14ac:dyDescent="0.3">
      <c r="A32" s="68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0</v>
      </c>
    </row>
    <row r="33" spans="1:10" x14ac:dyDescent="0.3">
      <c r="A33" s="69"/>
      <c r="B33" s="29"/>
      <c r="C33" s="29"/>
      <c r="D33" s="29"/>
      <c r="E33" s="29"/>
      <c r="F33" s="29"/>
      <c r="G33" s="62"/>
      <c r="H33" s="29"/>
      <c r="I33" s="29"/>
      <c r="J33" s="63"/>
    </row>
    <row r="34" spans="1:10" x14ac:dyDescent="0.3">
      <c r="A34" s="69"/>
      <c r="B34" s="289" t="s">
        <v>673</v>
      </c>
      <c r="C34" s="290"/>
      <c r="D34" s="290"/>
      <c r="E34" s="290"/>
      <c r="F34" s="290"/>
      <c r="G34" s="262"/>
      <c r="H34" s="263"/>
      <c r="I34" s="290"/>
      <c r="J34" s="264"/>
    </row>
    <row r="35" spans="1:10" x14ac:dyDescent="0.3">
      <c r="A35" s="69"/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0" x14ac:dyDescent="0.3">
      <c r="A36" s="76" t="s">
        <v>591</v>
      </c>
      <c r="B36" s="554" t="str">
        <f>IF(A36="","",VLOOKUP(A36,INSUMOS,2,FALSE))</f>
        <v>Ayudante</v>
      </c>
      <c r="C36" s="554" t="e">
        <f>IF(B36="","",VLOOKUP(B36,[1]INSUMOS!B177:F189,2,FALSE))</f>
        <v>#N/A</v>
      </c>
      <c r="D36" s="269" t="s">
        <v>656</v>
      </c>
      <c r="E36" s="270">
        <v>3</v>
      </c>
      <c r="F36" s="271">
        <f>IF(A36="","",VLOOKUP(A36,INSUMOS,3,FALSE))</f>
        <v>43333</v>
      </c>
      <c r="G36" s="272">
        <f>+FACTORPRESTACIONAL</f>
        <v>0.62980000000000003</v>
      </c>
      <c r="H36" s="273">
        <f t="shared" ref="H36:H37" si="0">E36*(F36+(F36*G36))</f>
        <v>211872.3702</v>
      </c>
      <c r="I36" s="270">
        <v>50</v>
      </c>
      <c r="J36" s="274">
        <f t="shared" ref="J36:J37" si="1">H36/I36</f>
        <v>4237.4474040000005</v>
      </c>
    </row>
    <row r="37" spans="1:10" x14ac:dyDescent="0.3">
      <c r="A37" s="260" t="s">
        <v>593</v>
      </c>
      <c r="B37" s="554" t="str">
        <f>IF(A37="","",VLOOKUP(A37,INSUMOS,2,FALSE))</f>
        <v>Oficial</v>
      </c>
      <c r="C37" s="554" t="e">
        <f>IF(B37="","",VLOOKUP(B37,[1]INSUMOS!B178:F190,2,FALSE))</f>
        <v>#N/A</v>
      </c>
      <c r="D37" s="269" t="s">
        <v>656</v>
      </c>
      <c r="E37" s="270">
        <v>1</v>
      </c>
      <c r="F37" s="271">
        <f>IF(A37="","",VLOOKUP(A37,INSUMOS,3,FALSE))</f>
        <v>73666</v>
      </c>
      <c r="G37" s="272">
        <f>+FACTORPRESTACIONAL</f>
        <v>0.62980000000000003</v>
      </c>
      <c r="H37" s="273">
        <f t="shared" si="0"/>
        <v>120060.8468</v>
      </c>
      <c r="I37" s="270">
        <v>50</v>
      </c>
      <c r="J37" s="274">
        <f t="shared" si="1"/>
        <v>2401.2169359999998</v>
      </c>
    </row>
    <row r="38" spans="1:10" x14ac:dyDescent="0.3">
      <c r="A38" s="28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ht="15" thickBot="1" x14ac:dyDescent="0.35">
      <c r="A39" s="73"/>
      <c r="B39" s="554"/>
      <c r="C39" s="554"/>
      <c r="D39" s="269"/>
      <c r="E39" s="280"/>
      <c r="F39" s="269"/>
      <c r="G39" s="348"/>
      <c r="H39" s="269"/>
      <c r="I39" s="280"/>
      <c r="J39" s="274"/>
    </row>
    <row r="40" spans="1:10" x14ac:dyDescent="0.3"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SUM(J36:J39)</f>
        <v>6638.6643400000003</v>
      </c>
    </row>
    <row r="41" spans="1:10" x14ac:dyDescent="0.3"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6639</v>
      </c>
    </row>
    <row r="42" spans="1:10" x14ac:dyDescent="0.3">
      <c r="B42" s="47"/>
      <c r="C42" s="47"/>
      <c r="D42" s="47"/>
      <c r="E42" s="47"/>
      <c r="F42" s="47"/>
      <c r="G42" s="45"/>
      <c r="H42" s="48"/>
      <c r="I42" s="71"/>
      <c r="J42" s="72"/>
    </row>
    <row r="43" spans="1:10" ht="15" thickBot="1" x14ac:dyDescent="0.35"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+ROUND(J16+J24+J32+J41,0)</f>
        <v>29498</v>
      </c>
    </row>
  </sheetData>
  <mergeCells count="35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I23"/>
    <mergeCell ref="B24:I24"/>
    <mergeCell ref="B27:E27"/>
    <mergeCell ref="B28:E28"/>
    <mergeCell ref="B29:E29"/>
    <mergeCell ref="B30:E30"/>
    <mergeCell ref="B31:I31"/>
    <mergeCell ref="B32:I32"/>
    <mergeCell ref="B35:C35"/>
    <mergeCell ref="B36:C36"/>
    <mergeCell ref="B38:C38"/>
    <mergeCell ref="B39:C39"/>
    <mergeCell ref="B40:I40"/>
    <mergeCell ref="B41:I41"/>
    <mergeCell ref="B43:H43"/>
  </mergeCells>
  <pageMargins left="0.7" right="0.7" top="0.75" bottom="0.75" header="0.3" footer="0.3"/>
  <pageSetup paperSize="9" scale="88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343AF-6E70-4DC3-879C-A28B97468C03}">
  <dimension ref="A1:J43"/>
  <sheetViews>
    <sheetView view="pageBreakPreview" topLeftCell="A12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4" width="8.109375" customWidth="1"/>
    <col min="5" max="5" width="12.6640625" customWidth="1"/>
    <col min="6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PRESUPUESTO!B55</f>
        <v>PISOS Y ENCHAPES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PRESUPUESTO!A57</f>
        <v>8.02</v>
      </c>
      <c r="C5" s="521" t="str">
        <f>PRESUPUESTO!B57</f>
        <v>Enchape cerámica pared frente al area lavamanos (tipo marfil caras diferenciadas 34,5x62 cm o similar)</v>
      </c>
      <c r="D5" s="521"/>
      <c r="E5" s="521"/>
      <c r="F5" s="521"/>
      <c r="G5" s="521"/>
      <c r="H5" s="521"/>
      <c r="I5" s="521"/>
      <c r="J5" s="288" t="str">
        <f>PRESUPUESTO!C57</f>
        <v>M2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(J41*0.1)</f>
        <v>1659.7</v>
      </c>
      <c r="J9" s="19">
        <f>I9*H9</f>
        <v>1659.7</v>
      </c>
    </row>
    <row r="10" spans="1:10" x14ac:dyDescent="0.3">
      <c r="A10" s="22"/>
      <c r="B10" s="528" t="s">
        <v>723</v>
      </c>
      <c r="C10" s="528"/>
      <c r="D10" s="528"/>
      <c r="E10" s="528"/>
      <c r="F10" s="568"/>
      <c r="G10" s="16" t="s">
        <v>656</v>
      </c>
      <c r="H10" s="23">
        <v>30</v>
      </c>
      <c r="I10" s="24">
        <v>58000</v>
      </c>
      <c r="J10" s="19">
        <f>I10/H10</f>
        <v>1933.3333333333333</v>
      </c>
    </row>
    <row r="11" spans="1:10" x14ac:dyDescent="0.3">
      <c r="A11" s="76"/>
      <c r="B11" s="548" t="s">
        <v>724</v>
      </c>
      <c r="C11" s="548"/>
      <c r="D11" s="548"/>
      <c r="E11" s="548"/>
      <c r="F11" s="545"/>
      <c r="G11" s="16" t="s">
        <v>656</v>
      </c>
      <c r="H11" s="26">
        <v>30</v>
      </c>
      <c r="I11" s="24">
        <v>86000</v>
      </c>
      <c r="J11" s="19">
        <f>I11/H11</f>
        <v>2866.6666666666665</v>
      </c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6459.7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6459.7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725</v>
      </c>
      <c r="C20" s="597"/>
      <c r="D20" s="597"/>
      <c r="E20" s="598"/>
      <c r="F20" s="269" t="s">
        <v>88</v>
      </c>
      <c r="G20" s="81">
        <v>1</v>
      </c>
      <c r="H20" s="37">
        <v>54900</v>
      </c>
      <c r="I20" s="38">
        <v>0.05</v>
      </c>
      <c r="J20" s="39">
        <f>(H20*G20)*(I20+1)</f>
        <v>57645</v>
      </c>
    </row>
    <row r="21" spans="1:10" ht="15" customHeight="1" x14ac:dyDescent="0.3">
      <c r="A21" s="50"/>
      <c r="B21" s="596" t="s">
        <v>726</v>
      </c>
      <c r="C21" s="597"/>
      <c r="D21" s="597"/>
      <c r="E21" s="598"/>
      <c r="F21" s="269" t="s">
        <v>101</v>
      </c>
      <c r="G21" s="80">
        <v>4</v>
      </c>
      <c r="H21" s="37">
        <v>3600</v>
      </c>
      <c r="I21" s="38">
        <v>0.05</v>
      </c>
      <c r="J21" s="39">
        <f t="shared" ref="J21:J22" si="0">(H21*G21)*(I21+1)</f>
        <v>15120</v>
      </c>
    </row>
    <row r="22" spans="1:10" ht="15" customHeight="1" x14ac:dyDescent="0.3">
      <c r="A22" s="50"/>
      <c r="B22" s="596" t="s">
        <v>727</v>
      </c>
      <c r="C22" s="597"/>
      <c r="D22" s="597"/>
      <c r="E22" s="598"/>
      <c r="F22" s="269" t="s">
        <v>101</v>
      </c>
      <c r="G22" s="80">
        <v>0.2</v>
      </c>
      <c r="H22" s="37">
        <v>1900</v>
      </c>
      <c r="I22" s="38">
        <v>0.05</v>
      </c>
      <c r="J22" s="39">
        <f t="shared" si="0"/>
        <v>399</v>
      </c>
    </row>
    <row r="23" spans="1:10" x14ac:dyDescent="0.3">
      <c r="A23" s="50"/>
      <c r="B23" s="545"/>
      <c r="C23" s="546"/>
      <c r="D23" s="546"/>
      <c r="E23" s="546"/>
      <c r="F23" s="546"/>
      <c r="G23" s="510"/>
      <c r="H23" s="510"/>
      <c r="I23" s="510"/>
      <c r="J23" s="261"/>
    </row>
    <row r="24" spans="1:10" x14ac:dyDescent="0.3">
      <c r="A24" s="51"/>
      <c r="B24" s="532" t="s">
        <v>651</v>
      </c>
      <c r="C24" s="547"/>
      <c r="D24" s="547"/>
      <c r="E24" s="547"/>
      <c r="F24" s="547"/>
      <c r="G24" s="547"/>
      <c r="H24" s="547"/>
      <c r="I24" s="547"/>
      <c r="J24" s="377">
        <f>SUM(J20:J22)</f>
        <v>73164</v>
      </c>
    </row>
    <row r="25" spans="1:10" x14ac:dyDescent="0.3">
      <c r="A25" s="22"/>
      <c r="B25" s="47"/>
      <c r="C25" s="47"/>
      <c r="D25" s="47"/>
      <c r="E25" s="47"/>
      <c r="F25" s="47"/>
      <c r="G25" s="45"/>
      <c r="H25" s="48"/>
      <c r="I25" s="47"/>
      <c r="J25" s="49"/>
    </row>
    <row r="26" spans="1:10" x14ac:dyDescent="0.3">
      <c r="A26" s="25"/>
      <c r="B26" s="289" t="s">
        <v>672</v>
      </c>
      <c r="C26" s="290"/>
      <c r="D26" s="290"/>
      <c r="E26" s="290"/>
      <c r="F26" s="290"/>
      <c r="G26" s="262"/>
      <c r="H26" s="263"/>
      <c r="I26" s="290"/>
      <c r="J26" s="264"/>
    </row>
    <row r="27" spans="1:10" x14ac:dyDescent="0.3">
      <c r="A27" s="12"/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0" x14ac:dyDescent="0.3">
      <c r="A28" s="12"/>
      <c r="B28" s="562"/>
      <c r="C28" s="563"/>
      <c r="D28" s="563"/>
      <c r="E28" s="564"/>
      <c r="F28" s="52"/>
      <c r="G28" s="53"/>
      <c r="H28" s="54"/>
      <c r="I28" s="55"/>
      <c r="J28" s="56"/>
    </row>
    <row r="29" spans="1:10" ht="24" customHeight="1" x14ac:dyDescent="0.3">
      <c r="A29" s="28"/>
      <c r="B29" s="565"/>
      <c r="C29" s="566"/>
      <c r="D29" s="566"/>
      <c r="E29" s="567"/>
      <c r="F29" s="57"/>
      <c r="G29" s="58"/>
      <c r="H29" s="41"/>
      <c r="I29" s="59"/>
      <c r="J29" s="19"/>
    </row>
    <row r="30" spans="1:10" x14ac:dyDescent="0.3">
      <c r="A30" s="12"/>
      <c r="B30" s="542"/>
      <c r="C30" s="543"/>
      <c r="D30" s="543"/>
      <c r="E30" s="544"/>
      <c r="F30" s="60"/>
      <c r="G30" s="58"/>
      <c r="H30" s="41"/>
      <c r="I30" s="61"/>
      <c r="J30" s="19"/>
    </row>
    <row r="31" spans="1:10" x14ac:dyDescent="0.3">
      <c r="A31" s="388" t="s">
        <v>644</v>
      </c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0</v>
      </c>
    </row>
    <row r="32" spans="1:10" x14ac:dyDescent="0.3">
      <c r="A32" s="68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0</v>
      </c>
    </row>
    <row r="33" spans="1:10" x14ac:dyDescent="0.3">
      <c r="A33" s="69"/>
      <c r="B33" s="29"/>
      <c r="C33" s="29"/>
      <c r="D33" s="29"/>
      <c r="E33" s="29"/>
      <c r="F33" s="29"/>
      <c r="G33" s="62"/>
      <c r="H33" s="29"/>
      <c r="I33" s="29"/>
      <c r="J33" s="63"/>
    </row>
    <row r="34" spans="1:10" x14ac:dyDescent="0.3">
      <c r="A34" s="69"/>
      <c r="B34" s="289" t="s">
        <v>673</v>
      </c>
      <c r="C34" s="290"/>
      <c r="D34" s="290"/>
      <c r="E34" s="290"/>
      <c r="F34" s="290"/>
      <c r="G34" s="262"/>
      <c r="H34" s="263"/>
      <c r="I34" s="290"/>
      <c r="J34" s="264"/>
    </row>
    <row r="35" spans="1:10" x14ac:dyDescent="0.3">
      <c r="A35" s="69"/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0" x14ac:dyDescent="0.3">
      <c r="A36" s="76" t="s">
        <v>591</v>
      </c>
      <c r="B36" s="554" t="str">
        <f>IF(A36="","",VLOOKUP(A36,INSUMOS,2,FALSE))</f>
        <v>Ayudante</v>
      </c>
      <c r="C36" s="554" t="e">
        <f>IF(B36="","",VLOOKUP(B36,[1]INSUMOS!B177:F189,2,FALSE))</f>
        <v>#N/A</v>
      </c>
      <c r="D36" s="269" t="s">
        <v>656</v>
      </c>
      <c r="E36" s="270">
        <v>3</v>
      </c>
      <c r="F36" s="271">
        <f>IF(A36="","",VLOOKUP(A36,INSUMOS,3,FALSE))</f>
        <v>43333</v>
      </c>
      <c r="G36" s="272">
        <f>+FACTORPRESTACIONAL</f>
        <v>0.62980000000000003</v>
      </c>
      <c r="H36" s="273">
        <f t="shared" ref="H36:H37" si="1">E36*(F36+(F36*G36))</f>
        <v>211872.3702</v>
      </c>
      <c r="I36" s="270">
        <v>20</v>
      </c>
      <c r="J36" s="274">
        <f t="shared" ref="J36:J37" si="2">H36/I36</f>
        <v>10593.61851</v>
      </c>
    </row>
    <row r="37" spans="1:10" x14ac:dyDescent="0.3">
      <c r="A37" s="260" t="s">
        <v>593</v>
      </c>
      <c r="B37" s="554" t="str">
        <f>IF(A37="","",VLOOKUP(A37,INSUMOS,2,FALSE))</f>
        <v>Oficial</v>
      </c>
      <c r="C37" s="554" t="e">
        <f>IF(B37="","",VLOOKUP(B37,[1]INSUMOS!B178:F190,2,FALSE))</f>
        <v>#N/A</v>
      </c>
      <c r="D37" s="269" t="s">
        <v>656</v>
      </c>
      <c r="E37" s="270">
        <v>1</v>
      </c>
      <c r="F37" s="271">
        <f>IF(A37="","",VLOOKUP(A37,INSUMOS,3,FALSE))</f>
        <v>73666</v>
      </c>
      <c r="G37" s="272">
        <f>+FACTORPRESTACIONAL</f>
        <v>0.62980000000000003</v>
      </c>
      <c r="H37" s="273">
        <f t="shared" si="1"/>
        <v>120060.8468</v>
      </c>
      <c r="I37" s="270">
        <v>20</v>
      </c>
      <c r="J37" s="274">
        <f t="shared" si="2"/>
        <v>6003.04234</v>
      </c>
    </row>
    <row r="38" spans="1:10" x14ac:dyDescent="0.3">
      <c r="A38" s="28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ht="15" thickBot="1" x14ac:dyDescent="0.35">
      <c r="A39" s="73"/>
      <c r="B39" s="554"/>
      <c r="C39" s="554"/>
      <c r="D39" s="269"/>
      <c r="E39" s="280"/>
      <c r="F39" s="269"/>
      <c r="G39" s="348"/>
      <c r="H39" s="269"/>
      <c r="I39" s="280"/>
      <c r="J39" s="274"/>
    </row>
    <row r="40" spans="1:10" x14ac:dyDescent="0.3"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SUM(J36:J39)</f>
        <v>16596.66085</v>
      </c>
    </row>
    <row r="41" spans="1:10" x14ac:dyDescent="0.3"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16597</v>
      </c>
    </row>
    <row r="42" spans="1:10" x14ac:dyDescent="0.3">
      <c r="B42" s="47"/>
      <c r="C42" s="47"/>
      <c r="D42" s="47"/>
      <c r="E42" s="47"/>
      <c r="F42" s="47"/>
      <c r="G42" s="45"/>
      <c r="H42" s="48"/>
      <c r="I42" s="71"/>
      <c r="J42" s="72"/>
    </row>
    <row r="43" spans="1:10" ht="15" thickBot="1" x14ac:dyDescent="0.35"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+ROUND(J16+J24+J32+J41,0)</f>
        <v>96221</v>
      </c>
    </row>
  </sheetData>
  <mergeCells count="35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I23"/>
    <mergeCell ref="B24:I24"/>
    <mergeCell ref="B27:E27"/>
    <mergeCell ref="B28:E28"/>
    <mergeCell ref="B29:E29"/>
    <mergeCell ref="B30:E30"/>
    <mergeCell ref="B31:I31"/>
    <mergeCell ref="B32:I32"/>
    <mergeCell ref="B35:C35"/>
    <mergeCell ref="B36:C36"/>
    <mergeCell ref="B38:C38"/>
    <mergeCell ref="B39:C39"/>
    <mergeCell ref="B40:I40"/>
    <mergeCell ref="B41:I41"/>
    <mergeCell ref="B43:H43"/>
  </mergeCells>
  <pageMargins left="0.7" right="0.7" top="0.75" bottom="0.75" header="0.3" footer="0.3"/>
  <pageSetup paperSize="9" scale="84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5AA99-34F0-4078-B6E3-A586026386F9}">
  <dimension ref="A1:J43"/>
  <sheetViews>
    <sheetView view="pageBreakPreview" topLeftCell="A13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PRESUPUESTO!B55</f>
        <v>PISOS Y ENCHAPES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PRESUPUESTO!A58</f>
        <v>8.03</v>
      </c>
      <c r="C5" s="521" t="str">
        <f>PRESUPUESTO!B58</f>
        <v>Cerámica piso antideslizante tráfico pesado (tipo metropili 60x60 cm o similar)</v>
      </c>
      <c r="D5" s="521"/>
      <c r="E5" s="521"/>
      <c r="F5" s="521"/>
      <c r="G5" s="521"/>
      <c r="H5" s="521"/>
      <c r="I5" s="521"/>
      <c r="J5" s="288" t="str">
        <f>PRESUPUESTO!C58</f>
        <v>M2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(J41*0.1)</f>
        <v>2212.9</v>
      </c>
      <c r="J9" s="19">
        <f>I9*H9</f>
        <v>2212.9</v>
      </c>
    </row>
    <row r="10" spans="1:10" x14ac:dyDescent="0.3">
      <c r="A10" s="22"/>
      <c r="B10" s="528" t="s">
        <v>723</v>
      </c>
      <c r="C10" s="528"/>
      <c r="D10" s="528"/>
      <c r="E10" s="528"/>
      <c r="F10" s="568"/>
      <c r="G10" s="16" t="s">
        <v>656</v>
      </c>
      <c r="H10" s="23">
        <v>30</v>
      </c>
      <c r="I10" s="24">
        <v>58000</v>
      </c>
      <c r="J10" s="19">
        <f>I10/H10</f>
        <v>1933.3333333333333</v>
      </c>
    </row>
    <row r="11" spans="1:10" x14ac:dyDescent="0.3">
      <c r="A11" s="76"/>
      <c r="B11" s="548" t="s">
        <v>724</v>
      </c>
      <c r="C11" s="548"/>
      <c r="D11" s="548"/>
      <c r="E11" s="548"/>
      <c r="F11" s="545"/>
      <c r="G11" s="16" t="s">
        <v>656</v>
      </c>
      <c r="H11" s="26">
        <v>30</v>
      </c>
      <c r="I11" s="24">
        <v>86000</v>
      </c>
      <c r="J11" s="19">
        <f>I11/H11</f>
        <v>2866.6666666666665</v>
      </c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7012.9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7012.9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728</v>
      </c>
      <c r="C20" s="597"/>
      <c r="D20" s="597"/>
      <c r="E20" s="598"/>
      <c r="F20" s="269" t="s">
        <v>88</v>
      </c>
      <c r="G20" s="81">
        <v>1</v>
      </c>
      <c r="H20" s="37">
        <v>43800</v>
      </c>
      <c r="I20" s="38">
        <v>0.05</v>
      </c>
      <c r="J20" s="39">
        <f>(H20*G20)*(I20+1)</f>
        <v>45990</v>
      </c>
    </row>
    <row r="21" spans="1:10" ht="15" customHeight="1" x14ac:dyDescent="0.3">
      <c r="A21" s="50"/>
      <c r="B21" s="596" t="s">
        <v>726</v>
      </c>
      <c r="C21" s="597"/>
      <c r="D21" s="597"/>
      <c r="E21" s="598"/>
      <c r="F21" s="269" t="s">
        <v>101</v>
      </c>
      <c r="G21" s="80">
        <v>6</v>
      </c>
      <c r="H21" s="37">
        <v>3600</v>
      </c>
      <c r="I21" s="38">
        <v>0.05</v>
      </c>
      <c r="J21" s="39">
        <f t="shared" ref="J21:J22" si="0">(H21*G21)*(I21+1)</f>
        <v>22680</v>
      </c>
    </row>
    <row r="22" spans="1:10" ht="15" customHeight="1" x14ac:dyDescent="0.3">
      <c r="A22" s="50"/>
      <c r="B22" s="596" t="s">
        <v>727</v>
      </c>
      <c r="C22" s="597"/>
      <c r="D22" s="597"/>
      <c r="E22" s="598"/>
      <c r="F22" s="269" t="s">
        <v>101</v>
      </c>
      <c r="G22" s="80">
        <v>0.5</v>
      </c>
      <c r="H22" s="37">
        <v>1900</v>
      </c>
      <c r="I22" s="38">
        <v>0.05</v>
      </c>
      <c r="J22" s="39">
        <f t="shared" si="0"/>
        <v>997.5</v>
      </c>
    </row>
    <row r="23" spans="1:10" x14ac:dyDescent="0.3">
      <c r="A23" s="50" t="s">
        <v>644</v>
      </c>
      <c r="B23" s="545"/>
      <c r="C23" s="546"/>
      <c r="D23" s="546"/>
      <c r="E23" s="546"/>
      <c r="F23" s="546"/>
      <c r="G23" s="510"/>
      <c r="H23" s="510"/>
      <c r="I23" s="510"/>
      <c r="J23" s="261"/>
    </row>
    <row r="24" spans="1:10" x14ac:dyDescent="0.3">
      <c r="A24" s="51"/>
      <c r="B24" s="532" t="s">
        <v>651</v>
      </c>
      <c r="C24" s="547"/>
      <c r="D24" s="547"/>
      <c r="E24" s="547"/>
      <c r="F24" s="547"/>
      <c r="G24" s="547"/>
      <c r="H24" s="547"/>
      <c r="I24" s="547"/>
      <c r="J24" s="377">
        <f>SUM(J20:J22)</f>
        <v>69667.5</v>
      </c>
    </row>
    <row r="25" spans="1:10" x14ac:dyDescent="0.3">
      <c r="A25" s="22"/>
      <c r="B25" s="47"/>
      <c r="C25" s="47"/>
      <c r="D25" s="47"/>
      <c r="E25" s="47"/>
      <c r="F25" s="47"/>
      <c r="G25" s="45"/>
      <c r="H25" s="48"/>
      <c r="I25" s="47"/>
      <c r="J25" s="49"/>
    </row>
    <row r="26" spans="1:10" x14ac:dyDescent="0.3">
      <c r="A26" s="25"/>
      <c r="B26" s="289" t="s">
        <v>672</v>
      </c>
      <c r="C26" s="290"/>
      <c r="D26" s="290"/>
      <c r="E26" s="290"/>
      <c r="F26" s="290"/>
      <c r="G26" s="262"/>
      <c r="H26" s="263"/>
      <c r="I26" s="290"/>
      <c r="J26" s="264"/>
    </row>
    <row r="27" spans="1:10" x14ac:dyDescent="0.3">
      <c r="A27" s="12"/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0" x14ac:dyDescent="0.3">
      <c r="A28" s="12"/>
      <c r="B28" s="562"/>
      <c r="C28" s="563"/>
      <c r="D28" s="563"/>
      <c r="E28" s="564"/>
      <c r="F28" s="52"/>
      <c r="G28" s="53"/>
      <c r="H28" s="54"/>
      <c r="I28" s="55"/>
      <c r="J28" s="56"/>
    </row>
    <row r="29" spans="1:10" ht="24" customHeight="1" x14ac:dyDescent="0.3">
      <c r="A29" s="28"/>
      <c r="B29" s="565"/>
      <c r="C29" s="566"/>
      <c r="D29" s="566"/>
      <c r="E29" s="567"/>
      <c r="F29" s="57"/>
      <c r="G29" s="58"/>
      <c r="H29" s="41"/>
      <c r="I29" s="59"/>
      <c r="J29" s="19"/>
    </row>
    <row r="30" spans="1:10" x14ac:dyDescent="0.3">
      <c r="A30" s="12"/>
      <c r="B30" s="542"/>
      <c r="C30" s="543"/>
      <c r="D30" s="543"/>
      <c r="E30" s="544"/>
      <c r="F30" s="60"/>
      <c r="G30" s="58"/>
      <c r="H30" s="41"/>
      <c r="I30" s="61"/>
      <c r="J30" s="19"/>
    </row>
    <row r="31" spans="1:10" x14ac:dyDescent="0.3">
      <c r="A31" s="388" t="s">
        <v>644</v>
      </c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0</v>
      </c>
    </row>
    <row r="32" spans="1:10" x14ac:dyDescent="0.3">
      <c r="A32" s="68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0</v>
      </c>
    </row>
    <row r="33" spans="1:10" x14ac:dyDescent="0.3">
      <c r="A33" s="69"/>
      <c r="B33" s="29"/>
      <c r="C33" s="29"/>
      <c r="D33" s="29"/>
      <c r="E33" s="29"/>
      <c r="F33" s="29"/>
      <c r="G33" s="62"/>
      <c r="H33" s="29"/>
      <c r="I33" s="29"/>
      <c r="J33" s="63"/>
    </row>
    <row r="34" spans="1:10" x14ac:dyDescent="0.3">
      <c r="A34" s="69"/>
      <c r="B34" s="289" t="s">
        <v>673</v>
      </c>
      <c r="C34" s="290"/>
      <c r="D34" s="290"/>
      <c r="E34" s="290"/>
      <c r="F34" s="290"/>
      <c r="G34" s="262"/>
      <c r="H34" s="263"/>
      <c r="I34" s="290"/>
      <c r="J34" s="264"/>
    </row>
    <row r="35" spans="1:10" x14ac:dyDescent="0.3">
      <c r="A35" s="69"/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0" x14ac:dyDescent="0.3">
      <c r="A36" s="76" t="s">
        <v>591</v>
      </c>
      <c r="B36" s="554" t="str">
        <f>IF(A36="","",VLOOKUP(A36,INSUMOS,2,FALSE))</f>
        <v>Ayudante</v>
      </c>
      <c r="C36" s="554" t="e">
        <f>IF(B36="","",VLOOKUP(B36,[1]INSUMOS!B177:F189,2,FALSE))</f>
        <v>#N/A</v>
      </c>
      <c r="D36" s="269" t="s">
        <v>656</v>
      </c>
      <c r="E36" s="270">
        <v>3</v>
      </c>
      <c r="F36" s="271">
        <f>IF(A36="","",VLOOKUP(A36,INSUMOS,3,FALSE))</f>
        <v>43333</v>
      </c>
      <c r="G36" s="272">
        <f>+FACTORPRESTACIONAL</f>
        <v>0.62980000000000003</v>
      </c>
      <c r="H36" s="273">
        <f t="shared" ref="H36:H37" si="1">E36*(F36+(F36*G36))</f>
        <v>211872.3702</v>
      </c>
      <c r="I36" s="270">
        <v>15</v>
      </c>
      <c r="J36" s="274">
        <f t="shared" ref="J36:J37" si="2">H36/I36</f>
        <v>14124.82468</v>
      </c>
    </row>
    <row r="37" spans="1:10" x14ac:dyDescent="0.3">
      <c r="A37" s="260" t="s">
        <v>593</v>
      </c>
      <c r="B37" s="554" t="str">
        <f>IF(A37="","",VLOOKUP(A37,INSUMOS,2,FALSE))</f>
        <v>Oficial</v>
      </c>
      <c r="C37" s="554" t="e">
        <f>IF(B37="","",VLOOKUP(B37,[1]INSUMOS!B178:F190,2,FALSE))</f>
        <v>#N/A</v>
      </c>
      <c r="D37" s="269" t="s">
        <v>656</v>
      </c>
      <c r="E37" s="270">
        <v>1</v>
      </c>
      <c r="F37" s="271">
        <f>IF(A37="","",VLOOKUP(A37,INSUMOS,3,FALSE))</f>
        <v>73666</v>
      </c>
      <c r="G37" s="272">
        <f>+FACTORPRESTACIONAL</f>
        <v>0.62980000000000003</v>
      </c>
      <c r="H37" s="273">
        <f t="shared" si="1"/>
        <v>120060.8468</v>
      </c>
      <c r="I37" s="270">
        <v>15</v>
      </c>
      <c r="J37" s="274">
        <f t="shared" si="2"/>
        <v>8004.0564533333336</v>
      </c>
    </row>
    <row r="38" spans="1:10" x14ac:dyDescent="0.3">
      <c r="A38" s="28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ht="15" thickBot="1" x14ac:dyDescent="0.35">
      <c r="A39" s="73"/>
      <c r="B39" s="554"/>
      <c r="C39" s="554"/>
      <c r="D39" s="269"/>
      <c r="E39" s="280"/>
      <c r="F39" s="269"/>
      <c r="G39" s="348"/>
      <c r="H39" s="269"/>
      <c r="I39" s="280"/>
      <c r="J39" s="274"/>
    </row>
    <row r="40" spans="1:10" x14ac:dyDescent="0.3"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SUM(J36:J39)</f>
        <v>22128.881133333332</v>
      </c>
    </row>
    <row r="41" spans="1:10" x14ac:dyDescent="0.3"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22129</v>
      </c>
    </row>
    <row r="42" spans="1:10" x14ac:dyDescent="0.3">
      <c r="B42" s="47"/>
      <c r="C42" s="47"/>
      <c r="D42" s="47"/>
      <c r="E42" s="47"/>
      <c r="F42" s="47"/>
      <c r="G42" s="45"/>
      <c r="H42" s="48"/>
      <c r="I42" s="71"/>
      <c r="J42" s="72"/>
    </row>
    <row r="43" spans="1:10" ht="15" thickBot="1" x14ac:dyDescent="0.35"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+ROUND(J16+J24+J32+J41,0)</f>
        <v>98809</v>
      </c>
    </row>
  </sheetData>
  <mergeCells count="35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I23"/>
    <mergeCell ref="B24:I24"/>
    <mergeCell ref="B27:E27"/>
    <mergeCell ref="B28:E28"/>
    <mergeCell ref="B29:E29"/>
    <mergeCell ref="B30:E30"/>
    <mergeCell ref="B31:I31"/>
    <mergeCell ref="B32:I32"/>
    <mergeCell ref="B35:C35"/>
    <mergeCell ref="B36:C36"/>
    <mergeCell ref="B38:C38"/>
    <mergeCell ref="B39:C39"/>
    <mergeCell ref="B40:I40"/>
    <mergeCell ref="B41:I41"/>
    <mergeCell ref="B43:H43"/>
  </mergeCells>
  <pageMargins left="0.7" right="0.7" top="0.75" bottom="0.75" header="0.3" footer="0.3"/>
  <pageSetup paperSize="9" scale="88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235CA-903C-418B-9038-94A882FAB6CE}">
  <dimension ref="A1:J42"/>
  <sheetViews>
    <sheetView view="pageBreakPreview" topLeftCell="A24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PRESUPUESTO!B60</f>
        <v>ESTRUCTURA METALICA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PRESUPUESTO!A61</f>
        <v>9.01</v>
      </c>
      <c r="C5" s="521" t="str">
        <f>PRESUPUESTO!B61</f>
        <v>Suministro e instalación de Teja Termo acústica master mil</v>
      </c>
      <c r="D5" s="521"/>
      <c r="E5" s="521"/>
      <c r="F5" s="521"/>
      <c r="G5" s="521"/>
      <c r="H5" s="521"/>
      <c r="I5" s="521"/>
      <c r="J5" s="288" t="str">
        <f>PRESUPUESTO!C61</f>
        <v>M2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(J40*0.1)</f>
        <v>6532.7000000000007</v>
      </c>
      <c r="J9" s="19">
        <f>I9*H9</f>
        <v>6532.7000000000007</v>
      </c>
    </row>
    <row r="10" spans="1:10" x14ac:dyDescent="0.3">
      <c r="A10" s="22"/>
      <c r="B10" s="528" t="s">
        <v>686</v>
      </c>
      <c r="C10" s="528"/>
      <c r="D10" s="528"/>
      <c r="E10" s="528"/>
      <c r="F10" s="568"/>
      <c r="G10" s="16" t="s">
        <v>656</v>
      </c>
      <c r="H10" s="23">
        <v>0.4</v>
      </c>
      <c r="I10" s="24">
        <v>2600</v>
      </c>
      <c r="J10" s="19">
        <f>I10/H10</f>
        <v>6500</v>
      </c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13032.7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13032.7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729</v>
      </c>
      <c r="C20" s="597"/>
      <c r="D20" s="597"/>
      <c r="E20" s="598"/>
      <c r="F20" s="269" t="s">
        <v>115</v>
      </c>
      <c r="G20" s="81">
        <v>1</v>
      </c>
      <c r="H20" s="37">
        <f>+INSUMOS!E62</f>
        <v>51190</v>
      </c>
      <c r="I20" s="38">
        <v>0.03</v>
      </c>
      <c r="J20" s="39">
        <f>(H20*G20)*(I20+1)</f>
        <v>52725.700000000004</v>
      </c>
    </row>
    <row r="21" spans="1:10" ht="15" customHeight="1" x14ac:dyDescent="0.3">
      <c r="A21" s="50"/>
      <c r="B21" s="596" t="s">
        <v>730</v>
      </c>
      <c r="C21" s="597"/>
      <c r="D21" s="597"/>
      <c r="E21" s="598"/>
      <c r="F21" s="269" t="s">
        <v>115</v>
      </c>
      <c r="G21" s="80">
        <v>1</v>
      </c>
      <c r="H21" s="37">
        <f>J20*0.05</f>
        <v>2636.2850000000003</v>
      </c>
      <c r="I21" s="38">
        <v>0</v>
      </c>
      <c r="J21" s="39">
        <f>(H21*G21)*(I21+1)</f>
        <v>2636.2850000000003</v>
      </c>
    </row>
    <row r="22" spans="1:10" x14ac:dyDescent="0.3">
      <c r="A22" s="50"/>
      <c r="F22" s="269"/>
      <c r="G22" s="80"/>
      <c r="H22" s="37"/>
      <c r="I22" s="38"/>
      <c r="J22" s="39">
        <f>(H22*G22)*(I22+1)</f>
        <v>0</v>
      </c>
    </row>
    <row r="23" spans="1:10" x14ac:dyDescent="0.3">
      <c r="A23" s="51"/>
      <c r="B23" s="532" t="s">
        <v>651</v>
      </c>
      <c r="C23" s="547"/>
      <c r="D23" s="547"/>
      <c r="E23" s="547"/>
      <c r="F23" s="547"/>
      <c r="G23" s="547"/>
      <c r="H23" s="547"/>
      <c r="I23" s="547"/>
      <c r="J23" s="377">
        <f>SUM(J20:J22)</f>
        <v>55361.985000000008</v>
      </c>
    </row>
    <row r="24" spans="1:10" x14ac:dyDescent="0.3">
      <c r="A24" s="22"/>
      <c r="B24" s="47"/>
      <c r="C24" s="47"/>
      <c r="D24" s="47"/>
      <c r="E24" s="47"/>
      <c r="F24" s="47"/>
      <c r="G24" s="45"/>
      <c r="H24" s="48"/>
      <c r="I24" s="47"/>
      <c r="J24" s="49"/>
    </row>
    <row r="25" spans="1:10" x14ac:dyDescent="0.3">
      <c r="A25" s="25"/>
      <c r="B25" s="289" t="s">
        <v>672</v>
      </c>
      <c r="C25" s="290"/>
      <c r="D25" s="290"/>
      <c r="E25" s="290"/>
      <c r="F25" s="290"/>
      <c r="G25" s="262"/>
      <c r="H25" s="263"/>
      <c r="I25" s="290"/>
      <c r="J25" s="264"/>
    </row>
    <row r="26" spans="1:10" x14ac:dyDescent="0.3">
      <c r="A26" s="12"/>
      <c r="B26" s="533" t="s">
        <v>70</v>
      </c>
      <c r="C26" s="534"/>
      <c r="D26" s="534"/>
      <c r="E26" s="535"/>
      <c r="F26" s="378" t="s">
        <v>645</v>
      </c>
      <c r="G26" s="378" t="s">
        <v>646</v>
      </c>
      <c r="H26" s="379" t="s">
        <v>659</v>
      </c>
      <c r="I26" s="380" t="s">
        <v>660</v>
      </c>
      <c r="J26" s="381" t="s">
        <v>649</v>
      </c>
    </row>
    <row r="27" spans="1:10" x14ac:dyDescent="0.3">
      <c r="A27" s="12"/>
      <c r="B27" s="562"/>
      <c r="C27" s="563"/>
      <c r="D27" s="563"/>
      <c r="E27" s="564"/>
      <c r="F27" s="52"/>
      <c r="G27" s="53"/>
      <c r="H27" s="54"/>
      <c r="I27" s="55"/>
      <c r="J27" s="56"/>
    </row>
    <row r="28" spans="1:10" ht="24" customHeight="1" x14ac:dyDescent="0.3">
      <c r="A28" s="28"/>
      <c r="B28" s="565"/>
      <c r="C28" s="566"/>
      <c r="D28" s="566"/>
      <c r="E28" s="567"/>
      <c r="F28" s="57"/>
      <c r="G28" s="58"/>
      <c r="H28" s="41"/>
      <c r="I28" s="59"/>
      <c r="J28" s="19"/>
    </row>
    <row r="29" spans="1:10" x14ac:dyDescent="0.3">
      <c r="A29" s="12"/>
      <c r="B29" s="542"/>
      <c r="C29" s="543"/>
      <c r="D29" s="543"/>
      <c r="E29" s="544"/>
      <c r="F29" s="60"/>
      <c r="G29" s="58"/>
      <c r="H29" s="41"/>
      <c r="I29" s="61"/>
      <c r="J29" s="19"/>
    </row>
    <row r="30" spans="1:10" x14ac:dyDescent="0.3">
      <c r="A30" s="388" t="s">
        <v>644</v>
      </c>
      <c r="B30" s="545" t="s">
        <v>661</v>
      </c>
      <c r="C30" s="546"/>
      <c r="D30" s="546"/>
      <c r="E30" s="546"/>
      <c r="F30" s="546"/>
      <c r="G30" s="510"/>
      <c r="H30" s="510"/>
      <c r="I30" s="510"/>
      <c r="J30" s="261">
        <f>SUM(J27:J29)</f>
        <v>0</v>
      </c>
    </row>
    <row r="31" spans="1:10" x14ac:dyDescent="0.3">
      <c r="A31" s="68"/>
      <c r="B31" s="532" t="s">
        <v>662</v>
      </c>
      <c r="C31" s="547"/>
      <c r="D31" s="547"/>
      <c r="E31" s="547"/>
      <c r="F31" s="547"/>
      <c r="G31" s="547"/>
      <c r="H31" s="547"/>
      <c r="I31" s="547"/>
      <c r="J31" s="377">
        <f>ROUND(J30,0)</f>
        <v>0</v>
      </c>
    </row>
    <row r="32" spans="1:10" x14ac:dyDescent="0.3">
      <c r="A32" s="69"/>
      <c r="B32" s="29"/>
      <c r="C32" s="29"/>
      <c r="D32" s="29"/>
      <c r="E32" s="29"/>
      <c r="F32" s="29"/>
      <c r="G32" s="62"/>
      <c r="H32" s="29"/>
      <c r="I32" s="29"/>
      <c r="J32" s="63"/>
    </row>
    <row r="33" spans="1:10" x14ac:dyDescent="0.3">
      <c r="A33" s="69"/>
      <c r="B33" s="289" t="s">
        <v>673</v>
      </c>
      <c r="C33" s="290"/>
      <c r="D33" s="290"/>
      <c r="E33" s="290"/>
      <c r="F33" s="290"/>
      <c r="G33" s="262"/>
      <c r="H33" s="263"/>
      <c r="I33" s="290"/>
      <c r="J33" s="264"/>
    </row>
    <row r="34" spans="1:10" x14ac:dyDescent="0.3">
      <c r="A34" s="69"/>
      <c r="B34" s="529" t="s">
        <v>70</v>
      </c>
      <c r="C34" s="530"/>
      <c r="D34" s="64" t="s">
        <v>645</v>
      </c>
      <c r="E34" s="65" t="s">
        <v>646</v>
      </c>
      <c r="F34" s="268" t="s">
        <v>663</v>
      </c>
      <c r="G34" s="268" t="s">
        <v>664</v>
      </c>
      <c r="H34" s="268" t="s">
        <v>665</v>
      </c>
      <c r="I34" s="66" t="s">
        <v>666</v>
      </c>
      <c r="J34" s="67" t="s">
        <v>649</v>
      </c>
    </row>
    <row r="35" spans="1:10" x14ac:dyDescent="0.3">
      <c r="A35" s="76" t="s">
        <v>591</v>
      </c>
      <c r="B35" s="554" t="str">
        <f>IF(A35="","",VLOOKUP(A35,INSUMOS,2,FALSE))</f>
        <v>Ayudante</v>
      </c>
      <c r="C35" s="554" t="e">
        <f>IF(B35="","",VLOOKUP(B35,[1]INSUMOS!B177:F189,2,FALSE))</f>
        <v>#N/A</v>
      </c>
      <c r="D35" s="269" t="s">
        <v>656</v>
      </c>
      <c r="E35" s="270">
        <v>2</v>
      </c>
      <c r="F35" s="271">
        <f>IF(A35="","",VLOOKUP(A35,INSUMOS,3,FALSE))</f>
        <v>43333</v>
      </c>
      <c r="G35" s="272">
        <f>+FACTORPRESTACIONAL</f>
        <v>0.62980000000000003</v>
      </c>
      <c r="H35" s="273">
        <f t="shared" ref="H35:H36" si="0">E35*(F35+(F35*G35))</f>
        <v>141248.24679999999</v>
      </c>
      <c r="I35" s="270">
        <v>4</v>
      </c>
      <c r="J35" s="274">
        <f t="shared" ref="J35:J36" si="1">H35/I35</f>
        <v>35312.061699999998</v>
      </c>
    </row>
    <row r="36" spans="1:10" x14ac:dyDescent="0.3">
      <c r="A36" s="260" t="s">
        <v>593</v>
      </c>
      <c r="B36" s="554" t="str">
        <f>IF(A36="","",VLOOKUP(A36,INSUMOS,2,FALSE))</f>
        <v>Oficial</v>
      </c>
      <c r="C36" s="554" t="e">
        <f>IF(B36="","",VLOOKUP(B36,[1]INSUMOS!B178:F190,2,FALSE))</f>
        <v>#N/A</v>
      </c>
      <c r="D36" s="269" t="s">
        <v>656</v>
      </c>
      <c r="E36" s="270">
        <v>1</v>
      </c>
      <c r="F36" s="271">
        <f>IF(A36="","",VLOOKUP(A36,INSUMOS,3,FALSE))</f>
        <v>73666</v>
      </c>
      <c r="G36" s="272">
        <f>+FACTORPRESTACIONAL</f>
        <v>0.62980000000000003</v>
      </c>
      <c r="H36" s="273">
        <f t="shared" si="0"/>
        <v>120060.8468</v>
      </c>
      <c r="I36" s="270">
        <v>4</v>
      </c>
      <c r="J36" s="274">
        <f t="shared" si="1"/>
        <v>30015.2117</v>
      </c>
    </row>
    <row r="37" spans="1:10" x14ac:dyDescent="0.3">
      <c r="A37" s="28"/>
      <c r="B37" s="594"/>
      <c r="C37" s="594"/>
      <c r="D37" s="269"/>
      <c r="E37" s="270"/>
      <c r="F37" s="356"/>
      <c r="G37" s="272"/>
      <c r="H37" s="273"/>
      <c r="I37" s="270"/>
      <c r="J37" s="274"/>
    </row>
    <row r="38" spans="1:10" ht="15" thickBot="1" x14ac:dyDescent="0.35">
      <c r="A38" s="73"/>
      <c r="B38" s="554"/>
      <c r="C38" s="554"/>
      <c r="D38" s="269"/>
      <c r="E38" s="280"/>
      <c r="F38" s="269"/>
      <c r="G38" s="348"/>
      <c r="H38" s="269"/>
      <c r="I38" s="280"/>
      <c r="J38" s="274"/>
    </row>
    <row r="39" spans="1:10" x14ac:dyDescent="0.3">
      <c r="B39" s="557" t="s">
        <v>667</v>
      </c>
      <c r="C39" s="558"/>
      <c r="D39" s="558"/>
      <c r="E39" s="558"/>
      <c r="F39" s="558"/>
      <c r="G39" s="558"/>
      <c r="H39" s="558"/>
      <c r="I39" s="559"/>
      <c r="J39" s="70">
        <f>SUM(J35:J38)</f>
        <v>65327.273399999998</v>
      </c>
    </row>
    <row r="40" spans="1:10" x14ac:dyDescent="0.3">
      <c r="B40" s="580" t="s">
        <v>675</v>
      </c>
      <c r="C40" s="581"/>
      <c r="D40" s="581"/>
      <c r="E40" s="581"/>
      <c r="F40" s="581"/>
      <c r="G40" s="581"/>
      <c r="H40" s="581"/>
      <c r="I40" s="582"/>
      <c r="J40" s="283">
        <f>ROUND(J39,0)</f>
        <v>65327</v>
      </c>
    </row>
    <row r="41" spans="1:10" x14ac:dyDescent="0.3">
      <c r="B41" s="47"/>
      <c r="C41" s="47"/>
      <c r="D41" s="47"/>
      <c r="E41" s="47"/>
      <c r="F41" s="47"/>
      <c r="G41" s="45"/>
      <c r="H41" s="48"/>
      <c r="I41" s="71"/>
      <c r="J41" s="72"/>
    </row>
    <row r="42" spans="1:10" ht="15" thickBot="1" x14ac:dyDescent="0.35">
      <c r="B42" s="511" t="s">
        <v>668</v>
      </c>
      <c r="C42" s="511"/>
      <c r="D42" s="511"/>
      <c r="E42" s="511"/>
      <c r="F42" s="511"/>
      <c r="G42" s="511"/>
      <c r="H42" s="512"/>
      <c r="I42" s="74"/>
      <c r="J42" s="284">
        <f>+ROUND(J16+J23+J31+J40,0)</f>
        <v>133722</v>
      </c>
    </row>
  </sheetData>
  <mergeCells count="33">
    <mergeCell ref="C5:I5"/>
    <mergeCell ref="A1:J1"/>
    <mergeCell ref="A3:B3"/>
    <mergeCell ref="C3:I3"/>
    <mergeCell ref="A4:B4"/>
    <mergeCell ref="C4:I4"/>
    <mergeCell ref="B20:E20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42:H42"/>
    <mergeCell ref="B21:E21"/>
    <mergeCell ref="B37:C37"/>
    <mergeCell ref="B38:C38"/>
    <mergeCell ref="B39:I39"/>
    <mergeCell ref="B40:I40"/>
    <mergeCell ref="B36:C36"/>
    <mergeCell ref="B23:I23"/>
    <mergeCell ref="B26:E26"/>
    <mergeCell ref="B27:E27"/>
    <mergeCell ref="B28:E28"/>
    <mergeCell ref="B29:E29"/>
    <mergeCell ref="B30:I30"/>
    <mergeCell ref="B31:I31"/>
    <mergeCell ref="B34:C34"/>
    <mergeCell ref="B35:C35"/>
  </mergeCells>
  <pageMargins left="0.7" right="0.7" top="0.75" bottom="0.75" header="0.3" footer="0.3"/>
  <pageSetup paperSize="9" scale="88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16756-169C-4DE4-84CA-6444A3231B80}">
  <dimension ref="A1:J43"/>
  <sheetViews>
    <sheetView view="pageBreakPreview" topLeftCell="A12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PRESUPUESTO!B60</f>
        <v>ESTRUCTURA METALICA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PRESUPUESTO!A62</f>
        <v>9.02</v>
      </c>
      <c r="C5" s="521" t="str">
        <f>PRESUPUESTO!B62</f>
        <v>Canal lamina galvanizafa cal 22</v>
      </c>
      <c r="D5" s="521"/>
      <c r="E5" s="521"/>
      <c r="F5" s="521"/>
      <c r="G5" s="521"/>
      <c r="H5" s="521"/>
      <c r="I5" s="521"/>
      <c r="J5" s="288" t="str">
        <f>PRESUPUESTO!C62</f>
        <v>ML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(J41*0.1)</f>
        <v>5226.2000000000007</v>
      </c>
      <c r="J9" s="19">
        <f>I9*H9</f>
        <v>5226.2000000000007</v>
      </c>
    </row>
    <row r="10" spans="1:10" x14ac:dyDescent="0.3">
      <c r="A10" s="22"/>
      <c r="B10" s="528" t="s">
        <v>686</v>
      </c>
      <c r="C10" s="528"/>
      <c r="D10" s="528"/>
      <c r="E10" s="528"/>
      <c r="F10" s="568"/>
      <c r="G10" s="16" t="s">
        <v>656</v>
      </c>
      <c r="H10" s="23">
        <v>2</v>
      </c>
      <c r="I10" s="24">
        <v>2600</v>
      </c>
      <c r="J10" s="19">
        <f>I10/H10</f>
        <v>1300</v>
      </c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6526.2000000000007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6526.2000000000007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731</v>
      </c>
      <c r="C20" s="597"/>
      <c r="D20" s="597"/>
      <c r="E20" s="598"/>
      <c r="F20" s="269" t="s">
        <v>115</v>
      </c>
      <c r="G20" s="81">
        <v>0.55000000000000004</v>
      </c>
      <c r="H20" s="37">
        <v>58000</v>
      </c>
      <c r="I20" s="38">
        <v>0</v>
      </c>
      <c r="J20" s="39">
        <f>(H20*G20)*(I20+1)</f>
        <v>31900.000000000004</v>
      </c>
    </row>
    <row r="21" spans="1:10" ht="15" customHeight="1" x14ac:dyDescent="0.3">
      <c r="A21" s="50"/>
      <c r="B21" s="596" t="s">
        <v>732</v>
      </c>
      <c r="C21" s="597"/>
      <c r="D21" s="597"/>
      <c r="E21" s="598"/>
      <c r="F21" s="269" t="s">
        <v>733</v>
      </c>
      <c r="G21" s="80">
        <v>0.5</v>
      </c>
      <c r="H21" s="37">
        <v>180000</v>
      </c>
      <c r="I21" s="38">
        <v>0.05</v>
      </c>
      <c r="J21" s="39">
        <f t="shared" ref="J21:J22" si="0">(H21*G21)*(I21+1)</f>
        <v>94500</v>
      </c>
    </row>
    <row r="22" spans="1:10" ht="15" customHeight="1" x14ac:dyDescent="0.3">
      <c r="A22" s="50"/>
      <c r="B22" s="596" t="s">
        <v>734</v>
      </c>
      <c r="C22" s="597"/>
      <c r="D22" s="597"/>
      <c r="E22" s="598"/>
      <c r="F22" s="269" t="s">
        <v>115</v>
      </c>
      <c r="G22" s="80">
        <v>0.15</v>
      </c>
      <c r="H22" s="37">
        <v>14000</v>
      </c>
      <c r="I22" s="38">
        <v>0</v>
      </c>
      <c r="J22" s="39">
        <f t="shared" si="0"/>
        <v>2100</v>
      </c>
    </row>
    <row r="23" spans="1:10" x14ac:dyDescent="0.3">
      <c r="A23" s="50" t="s">
        <v>644</v>
      </c>
      <c r="B23" s="545"/>
      <c r="C23" s="546"/>
      <c r="D23" s="546"/>
      <c r="E23" s="546"/>
      <c r="F23" s="546"/>
      <c r="G23" s="510"/>
      <c r="H23" s="510"/>
      <c r="I23" s="510"/>
      <c r="J23" s="261"/>
    </row>
    <row r="24" spans="1:10" x14ac:dyDescent="0.3">
      <c r="A24" s="51"/>
      <c r="B24" s="532" t="s">
        <v>651</v>
      </c>
      <c r="C24" s="547"/>
      <c r="D24" s="547"/>
      <c r="E24" s="547"/>
      <c r="F24" s="547"/>
      <c r="G24" s="547"/>
      <c r="H24" s="547"/>
      <c r="I24" s="547"/>
      <c r="J24" s="377">
        <f>SUM(J20:J22)</f>
        <v>128500</v>
      </c>
    </row>
    <row r="25" spans="1:10" x14ac:dyDescent="0.3">
      <c r="A25" s="22"/>
      <c r="B25" s="47"/>
      <c r="C25" s="47"/>
      <c r="D25" s="47"/>
      <c r="E25" s="47"/>
      <c r="F25" s="47"/>
      <c r="G25" s="45"/>
      <c r="H25" s="48"/>
      <c r="I25" s="47"/>
      <c r="J25" s="49"/>
    </row>
    <row r="26" spans="1:10" x14ac:dyDescent="0.3">
      <c r="A26" s="25"/>
      <c r="B26" s="289" t="s">
        <v>672</v>
      </c>
      <c r="C26" s="290"/>
      <c r="D26" s="290"/>
      <c r="E26" s="290"/>
      <c r="F26" s="290"/>
      <c r="G26" s="262"/>
      <c r="H26" s="263"/>
      <c r="I26" s="290"/>
      <c r="J26" s="264"/>
    </row>
    <row r="27" spans="1:10" x14ac:dyDescent="0.3">
      <c r="A27" s="12"/>
      <c r="B27" s="533" t="s">
        <v>70</v>
      </c>
      <c r="C27" s="534"/>
      <c r="D27" s="534"/>
      <c r="E27" s="535"/>
      <c r="F27" s="378" t="s">
        <v>645</v>
      </c>
      <c r="G27" s="378" t="s">
        <v>646</v>
      </c>
      <c r="H27" s="379" t="s">
        <v>659</v>
      </c>
      <c r="I27" s="380" t="s">
        <v>660</v>
      </c>
      <c r="J27" s="381" t="s">
        <v>649</v>
      </c>
    </row>
    <row r="28" spans="1:10" x14ac:dyDescent="0.3">
      <c r="A28" s="12"/>
      <c r="B28" s="562"/>
      <c r="C28" s="563"/>
      <c r="D28" s="563"/>
      <c r="E28" s="564"/>
      <c r="F28" s="52"/>
      <c r="G28" s="53"/>
      <c r="H28" s="54"/>
      <c r="I28" s="55"/>
      <c r="J28" s="56"/>
    </row>
    <row r="29" spans="1:10" ht="24" customHeight="1" x14ac:dyDescent="0.3">
      <c r="A29" s="28"/>
      <c r="B29" s="565"/>
      <c r="C29" s="566"/>
      <c r="D29" s="566"/>
      <c r="E29" s="567"/>
      <c r="F29" s="57"/>
      <c r="G29" s="58"/>
      <c r="H29" s="41"/>
      <c r="I29" s="59"/>
      <c r="J29" s="19"/>
    </row>
    <row r="30" spans="1:10" x14ac:dyDescent="0.3">
      <c r="A30" s="12"/>
      <c r="B30" s="542"/>
      <c r="C30" s="543"/>
      <c r="D30" s="543"/>
      <c r="E30" s="544"/>
      <c r="F30" s="60"/>
      <c r="G30" s="58"/>
      <c r="H30" s="41"/>
      <c r="I30" s="61"/>
      <c r="J30" s="19"/>
    </row>
    <row r="31" spans="1:10" x14ac:dyDescent="0.3">
      <c r="A31" s="388" t="s">
        <v>644</v>
      </c>
      <c r="B31" s="545" t="s">
        <v>661</v>
      </c>
      <c r="C31" s="546"/>
      <c r="D31" s="546"/>
      <c r="E31" s="546"/>
      <c r="F31" s="546"/>
      <c r="G31" s="510"/>
      <c r="H31" s="510"/>
      <c r="I31" s="510"/>
      <c r="J31" s="261">
        <f>SUM(J28:J30)</f>
        <v>0</v>
      </c>
    </row>
    <row r="32" spans="1:10" x14ac:dyDescent="0.3">
      <c r="A32" s="68"/>
      <c r="B32" s="532" t="s">
        <v>662</v>
      </c>
      <c r="C32" s="547"/>
      <c r="D32" s="547"/>
      <c r="E32" s="547"/>
      <c r="F32" s="547"/>
      <c r="G32" s="547"/>
      <c r="H32" s="547"/>
      <c r="I32" s="547"/>
      <c r="J32" s="377">
        <f>ROUND(J31,0)</f>
        <v>0</v>
      </c>
    </row>
    <row r="33" spans="1:10" x14ac:dyDescent="0.3">
      <c r="A33" s="69"/>
      <c r="B33" s="29"/>
      <c r="C33" s="29"/>
      <c r="D33" s="29"/>
      <c r="E33" s="29"/>
      <c r="F33" s="29"/>
      <c r="G33" s="62"/>
      <c r="H33" s="29"/>
      <c r="I33" s="29"/>
      <c r="J33" s="63"/>
    </row>
    <row r="34" spans="1:10" x14ac:dyDescent="0.3">
      <c r="A34" s="69"/>
      <c r="B34" s="289" t="s">
        <v>673</v>
      </c>
      <c r="C34" s="290"/>
      <c r="D34" s="290"/>
      <c r="E34" s="290"/>
      <c r="F34" s="290"/>
      <c r="G34" s="262"/>
      <c r="H34" s="263"/>
      <c r="I34" s="290"/>
      <c r="J34" s="264"/>
    </row>
    <row r="35" spans="1:10" x14ac:dyDescent="0.3">
      <c r="A35" s="69"/>
      <c r="B35" s="529" t="s">
        <v>70</v>
      </c>
      <c r="C35" s="530"/>
      <c r="D35" s="64" t="s">
        <v>645</v>
      </c>
      <c r="E35" s="65" t="s">
        <v>646</v>
      </c>
      <c r="F35" s="268" t="s">
        <v>663</v>
      </c>
      <c r="G35" s="268" t="s">
        <v>664</v>
      </c>
      <c r="H35" s="268" t="s">
        <v>665</v>
      </c>
      <c r="I35" s="66" t="s">
        <v>666</v>
      </c>
      <c r="J35" s="67" t="s">
        <v>649</v>
      </c>
    </row>
    <row r="36" spans="1:10" x14ac:dyDescent="0.3">
      <c r="A36" s="76" t="s">
        <v>591</v>
      </c>
      <c r="B36" s="554" t="str">
        <f>IF(A36="","",VLOOKUP(A36,INSUMOS,2,FALSE))</f>
        <v>Ayudante</v>
      </c>
      <c r="C36" s="554" t="e">
        <f>IF(B36="","",VLOOKUP(B36,[1]INSUMOS!B177:F189,2,FALSE))</f>
        <v>#N/A</v>
      </c>
      <c r="D36" s="269" t="s">
        <v>656</v>
      </c>
      <c r="E36" s="270">
        <v>2</v>
      </c>
      <c r="F36" s="271">
        <f>IF(A36="","",VLOOKUP(A36,INSUMOS,3,FALSE))</f>
        <v>43333</v>
      </c>
      <c r="G36" s="272">
        <f>+FACTORPRESTACIONAL</f>
        <v>0.62980000000000003</v>
      </c>
      <c r="H36" s="273">
        <f t="shared" ref="H36:H37" si="1">E36*(F36+(F36*G36))</f>
        <v>141248.24679999999</v>
      </c>
      <c r="I36" s="270">
        <v>5</v>
      </c>
      <c r="J36" s="274">
        <f t="shared" ref="J36:J37" si="2">H36/I36</f>
        <v>28249.649359999999</v>
      </c>
    </row>
    <row r="37" spans="1:10" x14ac:dyDescent="0.3">
      <c r="A37" s="260" t="s">
        <v>593</v>
      </c>
      <c r="B37" s="554" t="str">
        <f>IF(A37="","",VLOOKUP(A37,INSUMOS,2,FALSE))</f>
        <v>Oficial</v>
      </c>
      <c r="C37" s="554" t="e">
        <f>IF(B37="","",VLOOKUP(B37,[1]INSUMOS!B178:F190,2,FALSE))</f>
        <v>#N/A</v>
      </c>
      <c r="D37" s="269" t="s">
        <v>656</v>
      </c>
      <c r="E37" s="270">
        <v>1</v>
      </c>
      <c r="F37" s="271">
        <f>IF(A37="","",VLOOKUP(A37,INSUMOS,3,FALSE))</f>
        <v>73666</v>
      </c>
      <c r="G37" s="272">
        <f>+FACTORPRESTACIONAL</f>
        <v>0.62980000000000003</v>
      </c>
      <c r="H37" s="273">
        <f t="shared" si="1"/>
        <v>120060.8468</v>
      </c>
      <c r="I37" s="270">
        <v>5</v>
      </c>
      <c r="J37" s="274">
        <f t="shared" si="2"/>
        <v>24012.16936</v>
      </c>
    </row>
    <row r="38" spans="1:10" x14ac:dyDescent="0.3">
      <c r="A38" s="28"/>
      <c r="B38" s="594"/>
      <c r="C38" s="594"/>
      <c r="D38" s="269"/>
      <c r="E38" s="270"/>
      <c r="F38" s="356"/>
      <c r="G38" s="272"/>
      <c r="H38" s="273"/>
      <c r="I38" s="270"/>
      <c r="J38" s="274"/>
    </row>
    <row r="39" spans="1:10" ht="15" thickBot="1" x14ac:dyDescent="0.35">
      <c r="A39" s="73"/>
      <c r="B39" s="554"/>
      <c r="C39" s="554"/>
      <c r="D39" s="269"/>
      <c r="E39" s="280"/>
      <c r="F39" s="269"/>
      <c r="G39" s="348"/>
      <c r="H39" s="269"/>
      <c r="I39" s="280"/>
      <c r="J39" s="274"/>
    </row>
    <row r="40" spans="1:10" x14ac:dyDescent="0.3">
      <c r="B40" s="557" t="s">
        <v>667</v>
      </c>
      <c r="C40" s="558"/>
      <c r="D40" s="558"/>
      <c r="E40" s="558"/>
      <c r="F40" s="558"/>
      <c r="G40" s="558"/>
      <c r="H40" s="558"/>
      <c r="I40" s="559"/>
      <c r="J40" s="70">
        <f>SUM(J36:J39)</f>
        <v>52261.818719999996</v>
      </c>
    </row>
    <row r="41" spans="1:10" x14ac:dyDescent="0.3">
      <c r="B41" s="580" t="s">
        <v>675</v>
      </c>
      <c r="C41" s="581"/>
      <c r="D41" s="581"/>
      <c r="E41" s="581"/>
      <c r="F41" s="581"/>
      <c r="G41" s="581"/>
      <c r="H41" s="581"/>
      <c r="I41" s="582"/>
      <c r="J41" s="283">
        <f>ROUND(J40,0)</f>
        <v>52262</v>
      </c>
    </row>
    <row r="42" spans="1:10" x14ac:dyDescent="0.3">
      <c r="B42" s="47"/>
      <c r="C42" s="47"/>
      <c r="D42" s="47"/>
      <c r="E42" s="47"/>
      <c r="F42" s="47"/>
      <c r="G42" s="45"/>
      <c r="H42" s="48"/>
      <c r="I42" s="71"/>
      <c r="J42" s="72"/>
    </row>
    <row r="43" spans="1:10" ht="15" thickBot="1" x14ac:dyDescent="0.35">
      <c r="B43" s="511" t="s">
        <v>668</v>
      </c>
      <c r="C43" s="511"/>
      <c r="D43" s="511"/>
      <c r="E43" s="511"/>
      <c r="F43" s="511"/>
      <c r="G43" s="511"/>
      <c r="H43" s="512"/>
      <c r="I43" s="74"/>
      <c r="J43" s="284">
        <f>+ROUND(J16+J24+J32+J41,0)</f>
        <v>187288</v>
      </c>
    </row>
  </sheetData>
  <mergeCells count="35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22:E22"/>
    <mergeCell ref="B23:I23"/>
    <mergeCell ref="B24:I24"/>
    <mergeCell ref="B27:E27"/>
    <mergeCell ref="B28:E28"/>
    <mergeCell ref="B29:E29"/>
    <mergeCell ref="B30:E30"/>
    <mergeCell ref="B31:I31"/>
    <mergeCell ref="B32:I32"/>
    <mergeCell ref="B35:C35"/>
    <mergeCell ref="B36:C36"/>
    <mergeCell ref="B38:C38"/>
    <mergeCell ref="B39:C39"/>
    <mergeCell ref="B40:I40"/>
    <mergeCell ref="B41:I41"/>
    <mergeCell ref="B43:H43"/>
  </mergeCells>
  <pageMargins left="0.7" right="0.7" top="0.75" bottom="0.75" header="0.3" footer="0.3"/>
  <pageSetup paperSize="9" scale="88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07548-F1A2-462E-BAA3-A31A2B1D5A62}">
  <dimension ref="A1:J44"/>
  <sheetViews>
    <sheetView view="pageBreakPreview" topLeftCell="A12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PRESUPUESTO!B60</f>
        <v>ESTRUCTURA METALICA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PRESUPUESTO!A63</f>
        <v>9.03</v>
      </c>
      <c r="C5" s="521" t="str">
        <f>PRESUPUESTO!B63</f>
        <v>Estructura metálica</v>
      </c>
      <c r="D5" s="521"/>
      <c r="E5" s="521"/>
      <c r="F5" s="521"/>
      <c r="G5" s="521"/>
      <c r="H5" s="521"/>
      <c r="I5" s="521"/>
      <c r="J5" s="288" t="str">
        <f>PRESUPUESTO!C63</f>
        <v>KG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(J42*0.1)</f>
        <v>1306.5</v>
      </c>
      <c r="J9" s="19">
        <f>I9*H9</f>
        <v>1306.5</v>
      </c>
    </row>
    <row r="10" spans="1:10" x14ac:dyDescent="0.3">
      <c r="A10" s="22"/>
      <c r="B10" s="528" t="s">
        <v>686</v>
      </c>
      <c r="C10" s="528"/>
      <c r="D10" s="528"/>
      <c r="E10" s="528"/>
      <c r="F10" s="568"/>
      <c r="G10" s="16" t="s">
        <v>656</v>
      </c>
      <c r="H10" s="23">
        <v>2</v>
      </c>
      <c r="I10" s="24">
        <v>2600</v>
      </c>
      <c r="J10" s="19">
        <f>I10/H10</f>
        <v>1300</v>
      </c>
    </row>
    <row r="11" spans="1:10" x14ac:dyDescent="0.3">
      <c r="A11" s="76"/>
      <c r="B11" s="548" t="s">
        <v>735</v>
      </c>
      <c r="C11" s="548"/>
      <c r="D11" s="548"/>
      <c r="E11" s="548"/>
      <c r="F11" s="545"/>
      <c r="G11" s="16" t="s">
        <v>656</v>
      </c>
      <c r="H11" s="26">
        <v>8</v>
      </c>
      <c r="I11" s="24">
        <v>30000</v>
      </c>
      <c r="J11" s="19">
        <f>I11/H11</f>
        <v>3750</v>
      </c>
    </row>
    <row r="12" spans="1:10" x14ac:dyDescent="0.3">
      <c r="A12" s="76"/>
      <c r="B12" s="548" t="s">
        <v>736</v>
      </c>
      <c r="C12" s="548"/>
      <c r="D12" s="548"/>
      <c r="E12" s="548"/>
      <c r="F12" s="545"/>
      <c r="G12" s="16" t="s">
        <v>656</v>
      </c>
      <c r="H12" s="26">
        <v>8</v>
      </c>
      <c r="I12" s="24">
        <v>25000</v>
      </c>
      <c r="J12" s="19">
        <f>I12/H12</f>
        <v>3125</v>
      </c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9481.5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9481.5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737</v>
      </c>
      <c r="C20" s="597"/>
      <c r="D20" s="597"/>
      <c r="E20" s="598"/>
      <c r="F20" s="269" t="s">
        <v>101</v>
      </c>
      <c r="G20" s="81">
        <v>0.05</v>
      </c>
      <c r="H20" s="37">
        <v>9200</v>
      </c>
      <c r="I20" s="38">
        <v>0.05</v>
      </c>
      <c r="J20" s="39">
        <f>(H20*G20)*(I20+1)</f>
        <v>483</v>
      </c>
    </row>
    <row r="21" spans="1:10" ht="15" customHeight="1" x14ac:dyDescent="0.3">
      <c r="A21" s="50"/>
      <c r="B21" s="596" t="s">
        <v>543</v>
      </c>
      <c r="C21" s="597"/>
      <c r="D21" s="597"/>
      <c r="E21" s="598"/>
      <c r="F21" s="269" t="s">
        <v>690</v>
      </c>
      <c r="G21" s="81">
        <v>2E-3</v>
      </c>
      <c r="H21" s="37">
        <v>42000</v>
      </c>
      <c r="I21" s="38">
        <v>0.05</v>
      </c>
      <c r="J21" s="39">
        <f t="shared" ref="J21:J23" si="0">(H21*G21)*(I21+1)</f>
        <v>88.2</v>
      </c>
    </row>
    <row r="22" spans="1:10" ht="15" customHeight="1" x14ac:dyDescent="0.3">
      <c r="A22" s="50"/>
      <c r="B22" s="596" t="s">
        <v>738</v>
      </c>
      <c r="C22" s="597"/>
      <c r="D22" s="597"/>
      <c r="E22" s="598"/>
      <c r="F22" s="269" t="s">
        <v>101</v>
      </c>
      <c r="G22" s="80">
        <v>0.13400000000000001</v>
      </c>
      <c r="H22" s="37">
        <v>7200</v>
      </c>
      <c r="I22" s="38">
        <v>0.05</v>
      </c>
      <c r="J22" s="39">
        <f>(H22*G22)*(I22+1)</f>
        <v>1013.0400000000001</v>
      </c>
    </row>
    <row r="23" spans="1:10" ht="15" customHeight="1" x14ac:dyDescent="0.3">
      <c r="A23" s="50"/>
      <c r="B23" s="596" t="s">
        <v>739</v>
      </c>
      <c r="C23" s="597"/>
      <c r="D23" s="597"/>
      <c r="E23" s="598"/>
      <c r="F23" s="269" t="s">
        <v>101</v>
      </c>
      <c r="G23" s="80">
        <v>1</v>
      </c>
      <c r="H23" s="37">
        <v>3400</v>
      </c>
      <c r="I23" s="38">
        <v>0.05</v>
      </c>
      <c r="J23" s="39">
        <f t="shared" si="0"/>
        <v>3570</v>
      </c>
    </row>
    <row r="24" spans="1:10" x14ac:dyDescent="0.3">
      <c r="A24" s="50" t="s">
        <v>644</v>
      </c>
      <c r="B24" s="545"/>
      <c r="C24" s="546"/>
      <c r="D24" s="546"/>
      <c r="E24" s="546"/>
      <c r="F24" s="546"/>
      <c r="G24" s="510"/>
      <c r="H24" s="510"/>
      <c r="I24" s="510"/>
      <c r="J24" s="261"/>
    </row>
    <row r="25" spans="1:10" x14ac:dyDescent="0.3">
      <c r="A25" s="51"/>
      <c r="B25" s="532" t="s">
        <v>651</v>
      </c>
      <c r="C25" s="547"/>
      <c r="D25" s="547"/>
      <c r="E25" s="547"/>
      <c r="F25" s="547"/>
      <c r="G25" s="547"/>
      <c r="H25" s="547"/>
      <c r="I25" s="547"/>
      <c r="J25" s="377">
        <f>SUM(J20:J23)</f>
        <v>5154.24</v>
      </c>
    </row>
    <row r="26" spans="1:10" x14ac:dyDescent="0.3">
      <c r="A26" s="22"/>
      <c r="B26" s="47"/>
      <c r="C26" s="47"/>
      <c r="D26" s="47"/>
      <c r="E26" s="47"/>
      <c r="F26" s="47"/>
      <c r="G26" s="45"/>
      <c r="H26" s="48"/>
      <c r="I26" s="47"/>
      <c r="J26" s="49"/>
    </row>
    <row r="27" spans="1:10" x14ac:dyDescent="0.3">
      <c r="A27" s="25"/>
      <c r="B27" s="289" t="s">
        <v>672</v>
      </c>
      <c r="C27" s="290"/>
      <c r="D27" s="290"/>
      <c r="E27" s="290"/>
      <c r="F27" s="290"/>
      <c r="G27" s="262"/>
      <c r="H27" s="263"/>
      <c r="I27" s="290"/>
      <c r="J27" s="264"/>
    </row>
    <row r="28" spans="1:10" x14ac:dyDescent="0.3">
      <c r="A28" s="12"/>
      <c r="B28" s="533" t="s">
        <v>70</v>
      </c>
      <c r="C28" s="534"/>
      <c r="D28" s="534"/>
      <c r="E28" s="535"/>
      <c r="F28" s="378" t="s">
        <v>645</v>
      </c>
      <c r="G28" s="378" t="s">
        <v>646</v>
      </c>
      <c r="H28" s="379" t="s">
        <v>659</v>
      </c>
      <c r="I28" s="380" t="s">
        <v>660</v>
      </c>
      <c r="J28" s="381" t="s">
        <v>649</v>
      </c>
    </row>
    <row r="29" spans="1:10" x14ac:dyDescent="0.3">
      <c r="A29" s="12"/>
      <c r="B29" s="562"/>
      <c r="C29" s="563"/>
      <c r="D29" s="563"/>
      <c r="E29" s="564"/>
      <c r="F29" s="52"/>
      <c r="G29" s="53"/>
      <c r="H29" s="54"/>
      <c r="I29" s="55"/>
      <c r="J29" s="56"/>
    </row>
    <row r="30" spans="1:10" ht="24" customHeight="1" x14ac:dyDescent="0.3">
      <c r="A30" s="28"/>
      <c r="B30" s="565"/>
      <c r="C30" s="566"/>
      <c r="D30" s="566"/>
      <c r="E30" s="567"/>
      <c r="F30" s="57"/>
      <c r="G30" s="58"/>
      <c r="H30" s="41"/>
      <c r="I30" s="59"/>
      <c r="J30" s="19"/>
    </row>
    <row r="31" spans="1:10" x14ac:dyDescent="0.3">
      <c r="A31" s="12"/>
      <c r="B31" s="542"/>
      <c r="C31" s="543"/>
      <c r="D31" s="543"/>
      <c r="E31" s="544"/>
      <c r="F31" s="60"/>
      <c r="G31" s="58"/>
      <c r="H31" s="41"/>
      <c r="I31" s="61"/>
      <c r="J31" s="19"/>
    </row>
    <row r="32" spans="1:10" x14ac:dyDescent="0.3">
      <c r="A32" s="388" t="s">
        <v>644</v>
      </c>
      <c r="B32" s="545" t="s">
        <v>661</v>
      </c>
      <c r="C32" s="546"/>
      <c r="D32" s="546"/>
      <c r="E32" s="546"/>
      <c r="F32" s="546"/>
      <c r="G32" s="510"/>
      <c r="H32" s="510"/>
      <c r="I32" s="510"/>
      <c r="J32" s="261">
        <f>SUM(J29:J31)</f>
        <v>0</v>
      </c>
    </row>
    <row r="33" spans="1:10" x14ac:dyDescent="0.3">
      <c r="A33" s="68"/>
      <c r="B33" s="532" t="s">
        <v>662</v>
      </c>
      <c r="C33" s="547"/>
      <c r="D33" s="547"/>
      <c r="E33" s="547"/>
      <c r="F33" s="547"/>
      <c r="G33" s="547"/>
      <c r="H33" s="547"/>
      <c r="I33" s="547"/>
      <c r="J33" s="377">
        <f>ROUND(J32,0)</f>
        <v>0</v>
      </c>
    </row>
    <row r="34" spans="1:10" x14ac:dyDescent="0.3">
      <c r="A34" s="69"/>
      <c r="B34" s="29"/>
      <c r="C34" s="29"/>
      <c r="D34" s="29"/>
      <c r="E34" s="29"/>
      <c r="F34" s="29"/>
      <c r="G34" s="62"/>
      <c r="H34" s="29"/>
      <c r="I34" s="29"/>
      <c r="J34" s="63"/>
    </row>
    <row r="35" spans="1:10" x14ac:dyDescent="0.3">
      <c r="A35" s="69"/>
      <c r="B35" s="289" t="s">
        <v>673</v>
      </c>
      <c r="C35" s="290"/>
      <c r="D35" s="290"/>
      <c r="E35" s="290"/>
      <c r="F35" s="290"/>
      <c r="G35" s="262"/>
      <c r="H35" s="263"/>
      <c r="I35" s="290"/>
      <c r="J35" s="264"/>
    </row>
    <row r="36" spans="1:10" x14ac:dyDescent="0.3">
      <c r="A36" s="69"/>
      <c r="B36" s="529" t="s">
        <v>70</v>
      </c>
      <c r="C36" s="530"/>
      <c r="D36" s="64" t="s">
        <v>645</v>
      </c>
      <c r="E36" s="65" t="s">
        <v>646</v>
      </c>
      <c r="F36" s="268" t="s">
        <v>663</v>
      </c>
      <c r="G36" s="268" t="s">
        <v>664</v>
      </c>
      <c r="H36" s="268" t="s">
        <v>665</v>
      </c>
      <c r="I36" s="66" t="s">
        <v>666</v>
      </c>
      <c r="J36" s="67" t="s">
        <v>649</v>
      </c>
    </row>
    <row r="37" spans="1:10" x14ac:dyDescent="0.3">
      <c r="A37" s="76" t="s">
        <v>591</v>
      </c>
      <c r="B37" s="554" t="str">
        <f>IF(A37="","",VLOOKUP(A37,INSUMOS,2,FALSE))</f>
        <v>Ayudante</v>
      </c>
      <c r="C37" s="554" t="e">
        <f>IF(B37="","",VLOOKUP(B37,[1]INSUMOS!B178:F190,2,FALSE))</f>
        <v>#N/A</v>
      </c>
      <c r="D37" s="269" t="s">
        <v>656</v>
      </c>
      <c r="E37" s="270">
        <v>2</v>
      </c>
      <c r="F37" s="271">
        <f>IF(A37="","",VLOOKUP(A37,INSUMOS,3,FALSE))</f>
        <v>43333</v>
      </c>
      <c r="G37" s="272">
        <f>+FACTORPRESTACIONAL</f>
        <v>0.62980000000000003</v>
      </c>
      <c r="H37" s="273">
        <f t="shared" ref="H37:H38" si="1">E37*(F37+(F37*G37))</f>
        <v>141248.24679999999</v>
      </c>
      <c r="I37" s="270">
        <v>20</v>
      </c>
      <c r="J37" s="274">
        <f t="shared" ref="J37:J38" si="2">H37/I37</f>
        <v>7062.4123399999999</v>
      </c>
    </row>
    <row r="38" spans="1:10" x14ac:dyDescent="0.3">
      <c r="A38" s="260" t="s">
        <v>593</v>
      </c>
      <c r="B38" s="554" t="str">
        <f>IF(A38="","",VLOOKUP(A38,INSUMOS,2,FALSE))</f>
        <v>Oficial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73666</v>
      </c>
      <c r="G38" s="272">
        <f>+FACTORPRESTACIONAL</f>
        <v>0.62980000000000003</v>
      </c>
      <c r="H38" s="273">
        <f t="shared" si="1"/>
        <v>120060.8468</v>
      </c>
      <c r="I38" s="270">
        <v>20</v>
      </c>
      <c r="J38" s="274">
        <f t="shared" si="2"/>
        <v>6003.04234</v>
      </c>
    </row>
    <row r="39" spans="1:10" x14ac:dyDescent="0.3">
      <c r="A39" s="28"/>
      <c r="B39" s="594"/>
      <c r="C39" s="594"/>
      <c r="D39" s="269"/>
      <c r="E39" s="270"/>
      <c r="F39" s="356"/>
      <c r="G39" s="272"/>
      <c r="H39" s="273"/>
      <c r="I39" s="270"/>
      <c r="J39" s="274"/>
    </row>
    <row r="40" spans="1:10" ht="15" thickBot="1" x14ac:dyDescent="0.35">
      <c r="A40" s="73"/>
      <c r="B40" s="554"/>
      <c r="C40" s="554"/>
      <c r="D40" s="269"/>
      <c r="E40" s="280"/>
      <c r="F40" s="269"/>
      <c r="G40" s="348"/>
      <c r="H40" s="269"/>
      <c r="I40" s="280"/>
      <c r="J40" s="274"/>
    </row>
    <row r="41" spans="1:10" x14ac:dyDescent="0.3">
      <c r="B41" s="557" t="s">
        <v>667</v>
      </c>
      <c r="C41" s="558"/>
      <c r="D41" s="558"/>
      <c r="E41" s="558"/>
      <c r="F41" s="558"/>
      <c r="G41" s="558"/>
      <c r="H41" s="558"/>
      <c r="I41" s="559"/>
      <c r="J41" s="70">
        <f>SUM(J37:J40)</f>
        <v>13065.454679999999</v>
      </c>
    </row>
    <row r="42" spans="1:10" x14ac:dyDescent="0.3">
      <c r="B42" s="580" t="s">
        <v>675</v>
      </c>
      <c r="C42" s="581"/>
      <c r="D42" s="581"/>
      <c r="E42" s="581"/>
      <c r="F42" s="581"/>
      <c r="G42" s="581"/>
      <c r="H42" s="581"/>
      <c r="I42" s="582"/>
      <c r="J42" s="283">
        <f>ROUND(J41,0)</f>
        <v>13065</v>
      </c>
    </row>
    <row r="43" spans="1:10" x14ac:dyDescent="0.3">
      <c r="B43" s="47"/>
      <c r="C43" s="47"/>
      <c r="D43" s="47"/>
      <c r="E43" s="47"/>
      <c r="F43" s="47"/>
      <c r="G43" s="45"/>
      <c r="H43" s="48"/>
      <c r="I43" s="71"/>
      <c r="J43" s="72"/>
    </row>
    <row r="44" spans="1:10" ht="15" thickBot="1" x14ac:dyDescent="0.35">
      <c r="B44" s="511" t="s">
        <v>668</v>
      </c>
      <c r="C44" s="511"/>
      <c r="D44" s="511"/>
      <c r="E44" s="511"/>
      <c r="F44" s="511"/>
      <c r="G44" s="511"/>
      <c r="H44" s="512"/>
      <c r="I44" s="74"/>
      <c r="J44" s="284">
        <f>+ROUND(J16+J25+J33+J42,0)</f>
        <v>27701</v>
      </c>
    </row>
  </sheetData>
  <mergeCells count="36">
    <mergeCell ref="C5:I5"/>
    <mergeCell ref="A1:J1"/>
    <mergeCell ref="A3:B3"/>
    <mergeCell ref="C3:I3"/>
    <mergeCell ref="A4:B4"/>
    <mergeCell ref="C4:I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B37:C37"/>
    <mergeCell ref="B38:C38"/>
    <mergeCell ref="B23:E23"/>
    <mergeCell ref="B24:I24"/>
    <mergeCell ref="B25:I25"/>
    <mergeCell ref="B28:E28"/>
    <mergeCell ref="B29:E29"/>
    <mergeCell ref="B30:E30"/>
    <mergeCell ref="B22:E22"/>
    <mergeCell ref="B31:E31"/>
    <mergeCell ref="B32:I32"/>
    <mergeCell ref="B33:I33"/>
    <mergeCell ref="B36:C36"/>
    <mergeCell ref="B39:C39"/>
    <mergeCell ref="B40:C40"/>
    <mergeCell ref="B41:I41"/>
    <mergeCell ref="B42:I42"/>
    <mergeCell ref="B44:H44"/>
  </mergeCells>
  <pageMargins left="0.7" right="0.7" top="0.75" bottom="0.75" header="0.3" footer="0.3"/>
  <pageSetup paperSize="9" scale="88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333C1-5B54-45F1-9ADA-56721D2AD7AC}">
  <dimension ref="A1:J44"/>
  <sheetViews>
    <sheetView view="pageBreakPreview" topLeftCell="A12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PRESUPUESTO!B60</f>
        <v>ESTRUCTURA METALICA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PRESUPUESTO!A64</f>
        <v>9.04</v>
      </c>
      <c r="C5" s="521" t="str">
        <f>PRESUPUESTO!B64</f>
        <v>Esmalte para cercha metálica</v>
      </c>
      <c r="D5" s="521"/>
      <c r="E5" s="521"/>
      <c r="F5" s="521"/>
      <c r="G5" s="521"/>
      <c r="H5" s="521"/>
      <c r="I5" s="521"/>
      <c r="J5" s="288" t="str">
        <f>PRESUPUESTO!C64</f>
        <v>ML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(J42*0.1)</f>
        <v>1306.5</v>
      </c>
      <c r="J9" s="19">
        <f>I9*H9</f>
        <v>1306.5</v>
      </c>
    </row>
    <row r="10" spans="1:10" x14ac:dyDescent="0.3">
      <c r="A10" s="22"/>
      <c r="B10" s="528" t="s">
        <v>686</v>
      </c>
      <c r="C10" s="528"/>
      <c r="D10" s="528"/>
      <c r="E10" s="528"/>
      <c r="F10" s="568"/>
      <c r="G10" s="16" t="s">
        <v>656</v>
      </c>
      <c r="H10" s="23">
        <v>2</v>
      </c>
      <c r="I10" s="24">
        <v>2600</v>
      </c>
      <c r="J10" s="19">
        <f>I10/H10</f>
        <v>1300</v>
      </c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2606.5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2606.5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740</v>
      </c>
      <c r="C20" s="597"/>
      <c r="D20" s="597"/>
      <c r="E20" s="598"/>
      <c r="F20" s="269" t="s">
        <v>690</v>
      </c>
      <c r="G20" s="81">
        <v>0.2</v>
      </c>
      <c r="H20" s="37">
        <v>52000</v>
      </c>
      <c r="I20" s="38">
        <v>0.05</v>
      </c>
      <c r="J20" s="39">
        <f>(H20*G20)*(I20+1)</f>
        <v>10920</v>
      </c>
    </row>
    <row r="21" spans="1:10" ht="15" customHeight="1" x14ac:dyDescent="0.3">
      <c r="A21" s="50"/>
      <c r="B21" s="596" t="s">
        <v>741</v>
      </c>
      <c r="C21" s="597"/>
      <c r="D21" s="597"/>
      <c r="E21" s="598"/>
      <c r="F21" s="269" t="s">
        <v>690</v>
      </c>
      <c r="G21" s="81">
        <v>0.2</v>
      </c>
      <c r="H21" s="37">
        <v>32000</v>
      </c>
      <c r="I21" s="38">
        <v>0.05</v>
      </c>
      <c r="J21" s="39">
        <f t="shared" ref="J21" si="0">(H21*G21)*(I21+1)</f>
        <v>6720</v>
      </c>
    </row>
    <row r="22" spans="1:10" ht="15" customHeight="1" x14ac:dyDescent="0.3">
      <c r="A22" s="50"/>
      <c r="B22" s="596"/>
      <c r="C22" s="597"/>
      <c r="D22" s="597"/>
      <c r="E22" s="598"/>
      <c r="F22" s="269"/>
      <c r="G22" s="80"/>
      <c r="H22" s="37"/>
      <c r="I22" s="38"/>
      <c r="J22" s="39"/>
    </row>
    <row r="23" spans="1:10" ht="15" customHeight="1" x14ac:dyDescent="0.3">
      <c r="A23" s="50"/>
      <c r="B23" s="596"/>
      <c r="C23" s="597"/>
      <c r="D23" s="597"/>
      <c r="E23" s="598"/>
      <c r="F23" s="269"/>
      <c r="G23" s="80"/>
      <c r="H23" s="37"/>
      <c r="I23" s="38"/>
      <c r="J23" s="39"/>
    </row>
    <row r="24" spans="1:10" x14ac:dyDescent="0.3">
      <c r="A24" s="50" t="s">
        <v>644</v>
      </c>
      <c r="B24" s="545"/>
      <c r="C24" s="546"/>
      <c r="D24" s="546"/>
      <c r="E24" s="546"/>
      <c r="F24" s="546"/>
      <c r="G24" s="510"/>
      <c r="H24" s="510"/>
      <c r="I24" s="510"/>
      <c r="J24" s="261"/>
    </row>
    <row r="25" spans="1:10" x14ac:dyDescent="0.3">
      <c r="A25" s="51"/>
      <c r="B25" s="532" t="s">
        <v>651</v>
      </c>
      <c r="C25" s="547"/>
      <c r="D25" s="547"/>
      <c r="E25" s="547"/>
      <c r="F25" s="547"/>
      <c r="G25" s="547"/>
      <c r="H25" s="547"/>
      <c r="I25" s="547"/>
      <c r="J25" s="377">
        <f>SUM(J20:J23)</f>
        <v>17640</v>
      </c>
    </row>
    <row r="26" spans="1:10" x14ac:dyDescent="0.3">
      <c r="A26" s="22"/>
      <c r="B26" s="47"/>
      <c r="C26" s="47"/>
      <c r="D26" s="47"/>
      <c r="E26" s="47"/>
      <c r="F26" s="47"/>
      <c r="G26" s="45"/>
      <c r="H26" s="48"/>
      <c r="I26" s="47"/>
      <c r="J26" s="49"/>
    </row>
    <row r="27" spans="1:10" x14ac:dyDescent="0.3">
      <c r="A27" s="25"/>
      <c r="B27" s="289" t="s">
        <v>672</v>
      </c>
      <c r="C27" s="290"/>
      <c r="D27" s="290"/>
      <c r="E27" s="290"/>
      <c r="F27" s="290"/>
      <c r="G27" s="262"/>
      <c r="H27" s="263"/>
      <c r="I27" s="290"/>
      <c r="J27" s="264"/>
    </row>
    <row r="28" spans="1:10" x14ac:dyDescent="0.3">
      <c r="A28" s="12"/>
      <c r="B28" s="533" t="s">
        <v>70</v>
      </c>
      <c r="C28" s="534"/>
      <c r="D28" s="534"/>
      <c r="E28" s="535"/>
      <c r="F28" s="378" t="s">
        <v>645</v>
      </c>
      <c r="G28" s="378" t="s">
        <v>646</v>
      </c>
      <c r="H28" s="379" t="s">
        <v>659</v>
      </c>
      <c r="I28" s="380" t="s">
        <v>660</v>
      </c>
      <c r="J28" s="381" t="s">
        <v>649</v>
      </c>
    </row>
    <row r="29" spans="1:10" x14ac:dyDescent="0.3">
      <c r="A29" s="12"/>
      <c r="B29" s="562"/>
      <c r="C29" s="563"/>
      <c r="D29" s="563"/>
      <c r="E29" s="564"/>
      <c r="F29" s="52"/>
      <c r="G29" s="53"/>
      <c r="H29" s="54"/>
      <c r="I29" s="55"/>
      <c r="J29" s="56"/>
    </row>
    <row r="30" spans="1:10" ht="24" customHeight="1" x14ac:dyDescent="0.3">
      <c r="A30" s="28"/>
      <c r="B30" s="565"/>
      <c r="C30" s="566"/>
      <c r="D30" s="566"/>
      <c r="E30" s="567"/>
      <c r="F30" s="57"/>
      <c r="G30" s="58"/>
      <c r="H30" s="41"/>
      <c r="I30" s="59"/>
      <c r="J30" s="19"/>
    </row>
    <row r="31" spans="1:10" x14ac:dyDescent="0.3">
      <c r="A31" s="12"/>
      <c r="B31" s="542"/>
      <c r="C31" s="543"/>
      <c r="D31" s="543"/>
      <c r="E31" s="544"/>
      <c r="F31" s="60"/>
      <c r="G31" s="58"/>
      <c r="H31" s="41"/>
      <c r="I31" s="61"/>
      <c r="J31" s="19"/>
    </row>
    <row r="32" spans="1:10" x14ac:dyDescent="0.3">
      <c r="A32" s="388" t="s">
        <v>644</v>
      </c>
      <c r="B32" s="545" t="s">
        <v>661</v>
      </c>
      <c r="C32" s="546"/>
      <c r="D32" s="546"/>
      <c r="E32" s="546"/>
      <c r="F32" s="546"/>
      <c r="G32" s="510"/>
      <c r="H32" s="510"/>
      <c r="I32" s="510"/>
      <c r="J32" s="261">
        <f>SUM(J29:J31)</f>
        <v>0</v>
      </c>
    </row>
    <row r="33" spans="1:10" x14ac:dyDescent="0.3">
      <c r="A33" s="68"/>
      <c r="B33" s="532" t="s">
        <v>662</v>
      </c>
      <c r="C33" s="547"/>
      <c r="D33" s="547"/>
      <c r="E33" s="547"/>
      <c r="F33" s="547"/>
      <c r="G33" s="547"/>
      <c r="H33" s="547"/>
      <c r="I33" s="547"/>
      <c r="J33" s="377">
        <f>ROUND(J32,0)</f>
        <v>0</v>
      </c>
    </row>
    <row r="34" spans="1:10" x14ac:dyDescent="0.3">
      <c r="A34" s="69"/>
      <c r="B34" s="29"/>
      <c r="C34" s="29"/>
      <c r="D34" s="29"/>
      <c r="E34" s="29"/>
      <c r="F34" s="29"/>
      <c r="G34" s="62"/>
      <c r="H34" s="29"/>
      <c r="I34" s="29"/>
      <c r="J34" s="63"/>
    </row>
    <row r="35" spans="1:10" x14ac:dyDescent="0.3">
      <c r="A35" s="69"/>
      <c r="B35" s="289" t="s">
        <v>673</v>
      </c>
      <c r="C35" s="290"/>
      <c r="D35" s="290"/>
      <c r="E35" s="290"/>
      <c r="F35" s="290"/>
      <c r="G35" s="262"/>
      <c r="H35" s="263"/>
      <c r="I35" s="290"/>
      <c r="J35" s="264"/>
    </row>
    <row r="36" spans="1:10" x14ac:dyDescent="0.3">
      <c r="A36" s="69"/>
      <c r="B36" s="529" t="s">
        <v>70</v>
      </c>
      <c r="C36" s="530"/>
      <c r="D36" s="64" t="s">
        <v>645</v>
      </c>
      <c r="E36" s="65" t="s">
        <v>646</v>
      </c>
      <c r="F36" s="268" t="s">
        <v>663</v>
      </c>
      <c r="G36" s="268" t="s">
        <v>664</v>
      </c>
      <c r="H36" s="268" t="s">
        <v>665</v>
      </c>
      <c r="I36" s="66" t="s">
        <v>666</v>
      </c>
      <c r="J36" s="67" t="s">
        <v>649</v>
      </c>
    </row>
    <row r="37" spans="1:10" x14ac:dyDescent="0.3">
      <c r="A37" s="76" t="s">
        <v>591</v>
      </c>
      <c r="B37" s="554" t="str">
        <f>IF(A37="","",VLOOKUP(A37,INSUMOS,2,FALSE))</f>
        <v>Ayudante</v>
      </c>
      <c r="C37" s="554" t="e">
        <f>IF(B37="","",VLOOKUP(B37,[1]INSUMOS!B178:F190,2,FALSE))</f>
        <v>#N/A</v>
      </c>
      <c r="D37" s="269" t="s">
        <v>656</v>
      </c>
      <c r="E37" s="270">
        <v>2</v>
      </c>
      <c r="F37" s="271">
        <f>IF(A37="","",VLOOKUP(A37,INSUMOS,3,FALSE))</f>
        <v>43333</v>
      </c>
      <c r="G37" s="272">
        <f>+FACTORPRESTACIONAL</f>
        <v>0.62980000000000003</v>
      </c>
      <c r="H37" s="273">
        <f t="shared" ref="H37:H38" si="1">E37*(F37+(F37*G37))</f>
        <v>141248.24679999999</v>
      </c>
      <c r="I37" s="270">
        <v>20</v>
      </c>
      <c r="J37" s="274">
        <f t="shared" ref="J37:J38" si="2">H37/I37</f>
        <v>7062.4123399999999</v>
      </c>
    </row>
    <row r="38" spans="1:10" x14ac:dyDescent="0.3">
      <c r="A38" s="260" t="s">
        <v>593</v>
      </c>
      <c r="B38" s="554" t="str">
        <f>IF(A38="","",VLOOKUP(A38,INSUMOS,2,FALSE))</f>
        <v>Oficial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73666</v>
      </c>
      <c r="G38" s="272">
        <f>+FACTORPRESTACIONAL</f>
        <v>0.62980000000000003</v>
      </c>
      <c r="H38" s="273">
        <f t="shared" si="1"/>
        <v>120060.8468</v>
      </c>
      <c r="I38" s="270">
        <v>20</v>
      </c>
      <c r="J38" s="274">
        <f t="shared" si="2"/>
        <v>6003.04234</v>
      </c>
    </row>
    <row r="39" spans="1:10" x14ac:dyDescent="0.3">
      <c r="A39" s="28"/>
      <c r="B39" s="594"/>
      <c r="C39" s="594"/>
      <c r="D39" s="269"/>
      <c r="E39" s="270"/>
      <c r="F39" s="356"/>
      <c r="G39" s="272"/>
      <c r="H39" s="273"/>
      <c r="I39" s="270"/>
      <c r="J39" s="274"/>
    </row>
    <row r="40" spans="1:10" ht="15" thickBot="1" x14ac:dyDescent="0.35">
      <c r="A40" s="73"/>
      <c r="B40" s="554"/>
      <c r="C40" s="554"/>
      <c r="D40" s="269"/>
      <c r="E40" s="280"/>
      <c r="F40" s="269"/>
      <c r="G40" s="348"/>
      <c r="H40" s="269"/>
      <c r="I40" s="280"/>
      <c r="J40" s="274"/>
    </row>
    <row r="41" spans="1:10" x14ac:dyDescent="0.3">
      <c r="B41" s="557" t="s">
        <v>667</v>
      </c>
      <c r="C41" s="558"/>
      <c r="D41" s="558"/>
      <c r="E41" s="558"/>
      <c r="F41" s="558"/>
      <c r="G41" s="558"/>
      <c r="H41" s="558"/>
      <c r="I41" s="559"/>
      <c r="J41" s="70">
        <f>SUM(J37:J40)</f>
        <v>13065.454679999999</v>
      </c>
    </row>
    <row r="42" spans="1:10" x14ac:dyDescent="0.3">
      <c r="B42" s="580" t="s">
        <v>675</v>
      </c>
      <c r="C42" s="581"/>
      <c r="D42" s="581"/>
      <c r="E42" s="581"/>
      <c r="F42" s="581"/>
      <c r="G42" s="581"/>
      <c r="H42" s="581"/>
      <c r="I42" s="582"/>
      <c r="J42" s="283">
        <f>ROUND(J41,0)</f>
        <v>13065</v>
      </c>
    </row>
    <row r="43" spans="1:10" x14ac:dyDescent="0.3">
      <c r="B43" s="47"/>
      <c r="C43" s="47"/>
      <c r="D43" s="47"/>
      <c r="E43" s="47"/>
      <c r="F43" s="47"/>
      <c r="G43" s="45"/>
      <c r="H43" s="48"/>
      <c r="I43" s="71"/>
      <c r="J43" s="72"/>
    </row>
    <row r="44" spans="1:10" ht="15" thickBot="1" x14ac:dyDescent="0.35">
      <c r="B44" s="511" t="s">
        <v>668</v>
      </c>
      <c r="C44" s="511"/>
      <c r="D44" s="511"/>
      <c r="E44" s="511"/>
      <c r="F44" s="511"/>
      <c r="G44" s="511"/>
      <c r="H44" s="512"/>
      <c r="I44" s="74"/>
      <c r="J44" s="284">
        <f>+ROUND(J16+J25+J33+J42,0)</f>
        <v>33312</v>
      </c>
    </row>
  </sheetData>
  <mergeCells count="36"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  <mergeCell ref="B29:E29"/>
    <mergeCell ref="B14:F14"/>
    <mergeCell ref="B15:I15"/>
    <mergeCell ref="B16:I16"/>
    <mergeCell ref="B19:E19"/>
    <mergeCell ref="B20:E20"/>
    <mergeCell ref="B21:E21"/>
    <mergeCell ref="B22:E22"/>
    <mergeCell ref="B23:E23"/>
    <mergeCell ref="B24:I24"/>
    <mergeCell ref="B25:I25"/>
    <mergeCell ref="B28:E28"/>
    <mergeCell ref="B44:H44"/>
    <mergeCell ref="B30:E30"/>
    <mergeCell ref="B31:E31"/>
    <mergeCell ref="B32:I32"/>
    <mergeCell ref="B33:I33"/>
    <mergeCell ref="B36:C36"/>
    <mergeCell ref="B37:C37"/>
    <mergeCell ref="B38:C38"/>
    <mergeCell ref="B39:C39"/>
    <mergeCell ref="B40:C40"/>
    <mergeCell ref="B41:I41"/>
    <mergeCell ref="B42:I42"/>
  </mergeCells>
  <pageMargins left="0.7" right="0.7" top="0.75" bottom="0.75" header="0.3" footer="0.3"/>
  <pageSetup paperSize="9" scale="88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FC9B1-3A4F-4C48-96F5-D8A6F0875437}">
  <dimension ref="A1:J50"/>
  <sheetViews>
    <sheetView view="pageBreakPreview" topLeftCell="A11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PRESUPUESTO!B66</f>
        <v>CARPINTERIA EN ALUMINIO Y VIDRIO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e">
        <f>PRESUPUESTO!#REF!</f>
        <v>#REF!</v>
      </c>
      <c r="C5" s="521" t="e">
        <f>PRESUPUESTO!#REF!</f>
        <v>#REF!</v>
      </c>
      <c r="D5" s="521"/>
      <c r="E5" s="521"/>
      <c r="F5" s="521"/>
      <c r="G5" s="521"/>
      <c r="H5" s="521"/>
      <c r="I5" s="521"/>
      <c r="J5" s="288" t="e">
        <f>PRESUPUESTO!#REF!</f>
        <v>#REF!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(J48*0.1)</f>
        <v>26130.9</v>
      </c>
      <c r="J9" s="19">
        <f>I9*H9</f>
        <v>26130.9</v>
      </c>
    </row>
    <row r="10" spans="1:10" x14ac:dyDescent="0.3">
      <c r="A10" s="22"/>
      <c r="B10" s="528" t="s">
        <v>686</v>
      </c>
      <c r="C10" s="528"/>
      <c r="D10" s="528"/>
      <c r="E10" s="528"/>
      <c r="F10" s="568"/>
      <c r="G10" s="16" t="s">
        <v>656</v>
      </c>
      <c r="H10" s="23">
        <v>2</v>
      </c>
      <c r="I10" s="24">
        <v>2600</v>
      </c>
      <c r="J10" s="19">
        <f>I10/H10</f>
        <v>1300</v>
      </c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27430.9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27430.9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742</v>
      </c>
      <c r="C20" s="597" t="s">
        <v>742</v>
      </c>
      <c r="D20" s="597" t="s">
        <v>742</v>
      </c>
      <c r="E20" s="598" t="s">
        <v>742</v>
      </c>
      <c r="F20" s="269" t="s">
        <v>115</v>
      </c>
      <c r="G20" s="81">
        <v>1.2</v>
      </c>
      <c r="H20" s="37">
        <v>130000</v>
      </c>
      <c r="I20" s="38">
        <v>0</v>
      </c>
      <c r="J20" s="39">
        <f>(H20*G20)*(I20+1)</f>
        <v>156000</v>
      </c>
    </row>
    <row r="21" spans="1:10" ht="15" customHeight="1" x14ac:dyDescent="0.3">
      <c r="A21" s="50"/>
      <c r="B21" s="596" t="s">
        <v>743</v>
      </c>
      <c r="C21" s="597" t="s">
        <v>743</v>
      </c>
      <c r="D21" s="597" t="s">
        <v>743</v>
      </c>
      <c r="E21" s="598" t="s">
        <v>743</v>
      </c>
      <c r="F21" s="269" t="s">
        <v>115</v>
      </c>
      <c r="G21" s="81">
        <v>1.5</v>
      </c>
      <c r="H21" s="37">
        <v>2000</v>
      </c>
      <c r="I21" s="38">
        <v>0.05</v>
      </c>
      <c r="J21" s="39">
        <f t="shared" ref="J21:J28" si="0">(H21*G21)*(I21+1)</f>
        <v>3150</v>
      </c>
    </row>
    <row r="22" spans="1:10" ht="15" customHeight="1" x14ac:dyDescent="0.3">
      <c r="A22" s="50"/>
      <c r="B22" s="596" t="s">
        <v>744</v>
      </c>
      <c r="C22" s="597" t="s">
        <v>744</v>
      </c>
      <c r="D22" s="597" t="s">
        <v>744</v>
      </c>
      <c r="E22" s="598" t="s">
        <v>744</v>
      </c>
      <c r="F22" s="269" t="s">
        <v>88</v>
      </c>
      <c r="G22" s="81">
        <v>1</v>
      </c>
      <c r="H22" s="37">
        <v>32000</v>
      </c>
      <c r="I22" s="38">
        <v>0.05</v>
      </c>
      <c r="J22" s="39">
        <f t="shared" si="0"/>
        <v>33600</v>
      </c>
    </row>
    <row r="23" spans="1:10" ht="15" customHeight="1" x14ac:dyDescent="0.3">
      <c r="A23" s="50"/>
      <c r="B23" s="596" t="s">
        <v>737</v>
      </c>
      <c r="C23" s="597" t="s">
        <v>737</v>
      </c>
      <c r="D23" s="597" t="s">
        <v>737</v>
      </c>
      <c r="E23" s="598" t="s">
        <v>737</v>
      </c>
      <c r="F23" s="269" t="s">
        <v>101</v>
      </c>
      <c r="G23" s="81">
        <v>0.1</v>
      </c>
      <c r="H23" s="37">
        <v>9500</v>
      </c>
      <c r="I23" s="38">
        <v>0.05</v>
      </c>
      <c r="J23" s="39">
        <f t="shared" si="0"/>
        <v>997.5</v>
      </c>
    </row>
    <row r="24" spans="1:10" ht="15" customHeight="1" x14ac:dyDescent="0.3">
      <c r="A24" s="50"/>
      <c r="B24" s="596" t="s">
        <v>745</v>
      </c>
      <c r="C24" s="597" t="s">
        <v>745</v>
      </c>
      <c r="D24" s="597" t="s">
        <v>745</v>
      </c>
      <c r="E24" s="598" t="s">
        <v>745</v>
      </c>
      <c r="F24" s="269" t="s">
        <v>115</v>
      </c>
      <c r="G24" s="81">
        <v>0.5</v>
      </c>
      <c r="H24" s="37">
        <v>10200</v>
      </c>
      <c r="I24" s="38">
        <v>0.05</v>
      </c>
      <c r="J24" s="39">
        <f t="shared" si="0"/>
        <v>5355</v>
      </c>
    </row>
    <row r="25" spans="1:10" ht="15" customHeight="1" x14ac:dyDescent="0.3">
      <c r="A25" s="50"/>
      <c r="B25" s="596" t="s">
        <v>543</v>
      </c>
      <c r="C25" s="597" t="s">
        <v>543</v>
      </c>
      <c r="D25" s="597" t="s">
        <v>543</v>
      </c>
      <c r="E25" s="598" t="s">
        <v>543</v>
      </c>
      <c r="F25" s="269" t="s">
        <v>690</v>
      </c>
      <c r="G25" s="81">
        <v>0.15</v>
      </c>
      <c r="H25" s="37">
        <v>42000</v>
      </c>
      <c r="I25" s="38">
        <v>0.05</v>
      </c>
      <c r="J25" s="39">
        <f t="shared" si="0"/>
        <v>6615</v>
      </c>
    </row>
    <row r="26" spans="1:10" ht="15" customHeight="1" x14ac:dyDescent="0.3">
      <c r="A26" s="50"/>
      <c r="B26" s="596" t="s">
        <v>746</v>
      </c>
      <c r="C26" s="597" t="s">
        <v>746</v>
      </c>
      <c r="D26" s="597" t="s">
        <v>746</v>
      </c>
      <c r="E26" s="598" t="s">
        <v>746</v>
      </c>
      <c r="F26" s="269" t="s">
        <v>101</v>
      </c>
      <c r="G26" s="81">
        <v>0.02</v>
      </c>
      <c r="H26" s="37">
        <v>45000</v>
      </c>
      <c r="I26" s="38">
        <v>0.05</v>
      </c>
      <c r="J26" s="39">
        <f t="shared" si="0"/>
        <v>945</v>
      </c>
    </row>
    <row r="27" spans="1:10" ht="15" customHeight="1" x14ac:dyDescent="0.3">
      <c r="A27" s="50"/>
      <c r="B27" s="596" t="s">
        <v>747</v>
      </c>
      <c r="C27" s="597" t="s">
        <v>747</v>
      </c>
      <c r="D27" s="597" t="s">
        <v>747</v>
      </c>
      <c r="E27" s="598" t="s">
        <v>747</v>
      </c>
      <c r="F27" s="269" t="s">
        <v>115</v>
      </c>
      <c r="G27" s="81">
        <v>1</v>
      </c>
      <c r="H27" s="37">
        <v>4500</v>
      </c>
      <c r="I27" s="38">
        <v>0</v>
      </c>
      <c r="J27" s="39">
        <f t="shared" si="0"/>
        <v>4500</v>
      </c>
    </row>
    <row r="28" spans="1:10" ht="15" customHeight="1" x14ac:dyDescent="0.3">
      <c r="A28" s="50"/>
      <c r="B28" s="596" t="s">
        <v>748</v>
      </c>
      <c r="C28" s="597" t="s">
        <v>748</v>
      </c>
      <c r="D28" s="597" t="s">
        <v>748</v>
      </c>
      <c r="E28" s="598" t="s">
        <v>748</v>
      </c>
      <c r="F28" s="269" t="s">
        <v>115</v>
      </c>
      <c r="G28" s="81">
        <v>2</v>
      </c>
      <c r="H28" s="37">
        <v>3400</v>
      </c>
      <c r="I28" s="38">
        <v>0</v>
      </c>
      <c r="J28" s="39">
        <f t="shared" si="0"/>
        <v>6800</v>
      </c>
    </row>
    <row r="29" spans="1:10" ht="15" customHeight="1" x14ac:dyDescent="0.3">
      <c r="A29" s="50"/>
      <c r="B29" s="596"/>
      <c r="C29" s="597"/>
      <c r="D29" s="597"/>
      <c r="E29" s="598"/>
      <c r="F29" s="269"/>
      <c r="G29" s="81"/>
      <c r="H29" s="37"/>
      <c r="I29" s="38"/>
      <c r="J29" s="39"/>
    </row>
    <row r="30" spans="1:10" x14ac:dyDescent="0.3">
      <c r="A30" s="50" t="s">
        <v>644</v>
      </c>
      <c r="B30" s="545"/>
      <c r="C30" s="546"/>
      <c r="D30" s="546"/>
      <c r="E30" s="546"/>
      <c r="F30" s="546"/>
      <c r="G30" s="510"/>
      <c r="H30" s="510"/>
      <c r="I30" s="510"/>
      <c r="J30" s="261"/>
    </row>
    <row r="31" spans="1:10" x14ac:dyDescent="0.3">
      <c r="A31" s="51"/>
      <c r="B31" s="532" t="s">
        <v>651</v>
      </c>
      <c r="C31" s="547"/>
      <c r="D31" s="547"/>
      <c r="E31" s="547"/>
      <c r="F31" s="547"/>
      <c r="G31" s="547"/>
      <c r="H31" s="547"/>
      <c r="I31" s="547"/>
      <c r="J31" s="377">
        <f>SUM(J20:J29)</f>
        <v>217962.5</v>
      </c>
    </row>
    <row r="32" spans="1:10" x14ac:dyDescent="0.3">
      <c r="A32" s="22"/>
      <c r="B32" s="47"/>
      <c r="C32" s="47"/>
      <c r="D32" s="47"/>
      <c r="E32" s="47"/>
      <c r="F32" s="47"/>
      <c r="G32" s="45"/>
      <c r="H32" s="48"/>
      <c r="I32" s="47"/>
      <c r="J32" s="49"/>
    </row>
    <row r="33" spans="1:10" x14ac:dyDescent="0.3">
      <c r="A33" s="25"/>
      <c r="B33" s="289" t="s">
        <v>672</v>
      </c>
      <c r="C33" s="290"/>
      <c r="D33" s="290"/>
      <c r="E33" s="290"/>
      <c r="F33" s="290"/>
      <c r="G33" s="262"/>
      <c r="H33" s="263"/>
      <c r="I33" s="290"/>
      <c r="J33" s="264"/>
    </row>
    <row r="34" spans="1:10" x14ac:dyDescent="0.3">
      <c r="A34" s="12"/>
      <c r="B34" s="533" t="s">
        <v>70</v>
      </c>
      <c r="C34" s="534"/>
      <c r="D34" s="534"/>
      <c r="E34" s="535"/>
      <c r="F34" s="378" t="s">
        <v>645</v>
      </c>
      <c r="G34" s="378" t="s">
        <v>646</v>
      </c>
      <c r="H34" s="379" t="s">
        <v>659</v>
      </c>
      <c r="I34" s="380" t="s">
        <v>660</v>
      </c>
      <c r="J34" s="381" t="s">
        <v>649</v>
      </c>
    </row>
    <row r="35" spans="1:10" x14ac:dyDescent="0.3">
      <c r="A35" s="12"/>
      <c r="B35" s="562"/>
      <c r="C35" s="563"/>
      <c r="D35" s="563"/>
      <c r="E35" s="564"/>
      <c r="F35" s="52"/>
      <c r="G35" s="53"/>
      <c r="H35" s="54"/>
      <c r="I35" s="55"/>
      <c r="J35" s="56"/>
    </row>
    <row r="36" spans="1:10" ht="24" customHeight="1" x14ac:dyDescent="0.3">
      <c r="A36" s="28"/>
      <c r="B36" s="565"/>
      <c r="C36" s="566"/>
      <c r="D36" s="566"/>
      <c r="E36" s="567"/>
      <c r="F36" s="57"/>
      <c r="G36" s="58"/>
      <c r="H36" s="41"/>
      <c r="I36" s="59"/>
      <c r="J36" s="19"/>
    </row>
    <row r="37" spans="1:10" x14ac:dyDescent="0.3">
      <c r="A37" s="12"/>
      <c r="B37" s="542"/>
      <c r="C37" s="543"/>
      <c r="D37" s="543"/>
      <c r="E37" s="544"/>
      <c r="F37" s="60"/>
      <c r="G37" s="58"/>
      <c r="H37" s="41"/>
      <c r="I37" s="61"/>
      <c r="J37" s="19"/>
    </row>
    <row r="38" spans="1:10" x14ac:dyDescent="0.3">
      <c r="A38" s="388" t="s">
        <v>644</v>
      </c>
      <c r="B38" s="545" t="s">
        <v>661</v>
      </c>
      <c r="C38" s="546"/>
      <c r="D38" s="546"/>
      <c r="E38" s="546"/>
      <c r="F38" s="546"/>
      <c r="G38" s="510"/>
      <c r="H38" s="510"/>
      <c r="I38" s="510"/>
      <c r="J38" s="261">
        <f>SUM(J35:J37)</f>
        <v>0</v>
      </c>
    </row>
    <row r="39" spans="1:10" x14ac:dyDescent="0.3">
      <c r="A39" s="68"/>
      <c r="B39" s="532" t="s">
        <v>662</v>
      </c>
      <c r="C39" s="547"/>
      <c r="D39" s="547"/>
      <c r="E39" s="547"/>
      <c r="F39" s="547"/>
      <c r="G39" s="547"/>
      <c r="H39" s="547"/>
      <c r="I39" s="547"/>
      <c r="J39" s="377">
        <f>ROUND(J38,0)</f>
        <v>0</v>
      </c>
    </row>
    <row r="40" spans="1:10" x14ac:dyDescent="0.3">
      <c r="A40" s="69"/>
      <c r="B40" s="29"/>
      <c r="C40" s="29"/>
      <c r="D40" s="29"/>
      <c r="E40" s="29"/>
      <c r="F40" s="29"/>
      <c r="G40" s="62"/>
      <c r="H40" s="29"/>
      <c r="I40" s="29"/>
      <c r="J40" s="63"/>
    </row>
    <row r="41" spans="1:10" x14ac:dyDescent="0.3">
      <c r="A41" s="69"/>
      <c r="B41" s="289" t="s">
        <v>673</v>
      </c>
      <c r="C41" s="290"/>
      <c r="D41" s="290"/>
      <c r="E41" s="290"/>
      <c r="F41" s="290"/>
      <c r="G41" s="262"/>
      <c r="H41" s="263"/>
      <c r="I41" s="290"/>
      <c r="J41" s="264"/>
    </row>
    <row r="42" spans="1:10" x14ac:dyDescent="0.3">
      <c r="A42" s="69"/>
      <c r="B42" s="529" t="s">
        <v>70</v>
      </c>
      <c r="C42" s="530"/>
      <c r="D42" s="64" t="s">
        <v>645</v>
      </c>
      <c r="E42" s="65" t="s">
        <v>646</v>
      </c>
      <c r="F42" s="268" t="s">
        <v>663</v>
      </c>
      <c r="G42" s="268" t="s">
        <v>664</v>
      </c>
      <c r="H42" s="268" t="s">
        <v>665</v>
      </c>
      <c r="I42" s="66" t="s">
        <v>666</v>
      </c>
      <c r="J42" s="67" t="s">
        <v>649</v>
      </c>
    </row>
    <row r="43" spans="1:10" x14ac:dyDescent="0.3">
      <c r="A43" s="76" t="s">
        <v>591</v>
      </c>
      <c r="B43" s="554" t="str">
        <f>IF(A43="","",VLOOKUP(A43,INSUMOS,2,FALSE))</f>
        <v>Ayudante</v>
      </c>
      <c r="C43" s="554" t="e">
        <f>IF(B43="","",VLOOKUP(B43,[1]INSUMOS!B184:F196,2,FALSE))</f>
        <v>#N/A</v>
      </c>
      <c r="D43" s="269" t="s">
        <v>656</v>
      </c>
      <c r="E43" s="270">
        <v>2</v>
      </c>
      <c r="F43" s="271">
        <f>IF(A43="","",VLOOKUP(A43,INSUMOS,3,FALSE))</f>
        <v>43333</v>
      </c>
      <c r="G43" s="272">
        <f>+FACTORPRESTACIONAL</f>
        <v>0.62980000000000003</v>
      </c>
      <c r="H43" s="273">
        <f t="shared" ref="H43:H44" si="1">E43*(F43+(F43*G43))</f>
        <v>141248.24679999999</v>
      </c>
      <c r="I43" s="270">
        <v>1</v>
      </c>
      <c r="J43" s="274">
        <f t="shared" ref="J43:J44" si="2">H43/I43</f>
        <v>141248.24679999999</v>
      </c>
    </row>
    <row r="44" spans="1:10" x14ac:dyDescent="0.3">
      <c r="A44" s="260" t="s">
        <v>593</v>
      </c>
      <c r="B44" s="554" t="str">
        <f>IF(A44="","",VLOOKUP(A44,INSUMOS,2,FALSE))</f>
        <v>Oficial</v>
      </c>
      <c r="C44" s="554" t="e">
        <f>IF(B44="","",VLOOKUP(B44,[1]INSUMOS!B185:F197,2,FALSE))</f>
        <v>#N/A</v>
      </c>
      <c r="D44" s="269" t="s">
        <v>656</v>
      </c>
      <c r="E44" s="270">
        <v>1</v>
      </c>
      <c r="F44" s="271">
        <f>IF(A44="","",VLOOKUP(A44,INSUMOS,3,FALSE))</f>
        <v>73666</v>
      </c>
      <c r="G44" s="272">
        <f>+FACTORPRESTACIONAL</f>
        <v>0.62980000000000003</v>
      </c>
      <c r="H44" s="273">
        <f t="shared" si="1"/>
        <v>120060.8468</v>
      </c>
      <c r="I44" s="270">
        <v>1</v>
      </c>
      <c r="J44" s="274">
        <f t="shared" si="2"/>
        <v>120060.8468</v>
      </c>
    </row>
    <row r="45" spans="1:10" x14ac:dyDescent="0.3">
      <c r="A45" s="28"/>
      <c r="B45" s="594"/>
      <c r="C45" s="594"/>
      <c r="D45" s="269"/>
      <c r="E45" s="270"/>
      <c r="F45" s="356"/>
      <c r="G45" s="272"/>
      <c r="H45" s="273"/>
      <c r="I45" s="270"/>
      <c r="J45" s="274"/>
    </row>
    <row r="46" spans="1:10" ht="15" thickBot="1" x14ac:dyDescent="0.35">
      <c r="A46" s="73"/>
      <c r="B46" s="554"/>
      <c r="C46" s="554"/>
      <c r="D46" s="269"/>
      <c r="E46" s="280"/>
      <c r="F46" s="269"/>
      <c r="G46" s="348"/>
      <c r="H46" s="269"/>
      <c r="I46" s="280"/>
      <c r="J46" s="274"/>
    </row>
    <row r="47" spans="1:10" x14ac:dyDescent="0.3">
      <c r="B47" s="557" t="s">
        <v>667</v>
      </c>
      <c r="C47" s="558"/>
      <c r="D47" s="558"/>
      <c r="E47" s="558"/>
      <c r="F47" s="558"/>
      <c r="G47" s="558"/>
      <c r="H47" s="558"/>
      <c r="I47" s="559"/>
      <c r="J47" s="70">
        <f>SUM(J43:J46)</f>
        <v>261309.09359999999</v>
      </c>
    </row>
    <row r="48" spans="1:10" x14ac:dyDescent="0.3">
      <c r="B48" s="580" t="s">
        <v>675</v>
      </c>
      <c r="C48" s="581"/>
      <c r="D48" s="581"/>
      <c r="E48" s="581"/>
      <c r="F48" s="581"/>
      <c r="G48" s="581"/>
      <c r="H48" s="581"/>
      <c r="I48" s="582"/>
      <c r="J48" s="283">
        <f>ROUND(J47,0)</f>
        <v>261309</v>
      </c>
    </row>
    <row r="49" spans="2:10" x14ac:dyDescent="0.3">
      <c r="B49" s="47"/>
      <c r="C49" s="47"/>
      <c r="D49" s="47"/>
      <c r="E49" s="47"/>
      <c r="F49" s="47"/>
      <c r="G49" s="45"/>
      <c r="H49" s="48"/>
      <c r="I49" s="71"/>
      <c r="J49" s="72"/>
    </row>
    <row r="50" spans="2:10" ht="15" thickBot="1" x14ac:dyDescent="0.35">
      <c r="B50" s="511" t="s">
        <v>668</v>
      </c>
      <c r="C50" s="511"/>
      <c r="D50" s="511"/>
      <c r="E50" s="511"/>
      <c r="F50" s="511"/>
      <c r="G50" s="511"/>
      <c r="H50" s="512"/>
      <c r="I50" s="74"/>
      <c r="J50" s="284">
        <f>+ROUND(J16+J31+J39+J48,0)</f>
        <v>506702</v>
      </c>
    </row>
  </sheetData>
  <mergeCells count="42">
    <mergeCell ref="B22:E22"/>
    <mergeCell ref="B23:E23"/>
    <mergeCell ref="B24:E24"/>
    <mergeCell ref="B25:E25"/>
    <mergeCell ref="B26:E26"/>
    <mergeCell ref="B27:E27"/>
    <mergeCell ref="B44:C44"/>
    <mergeCell ref="B45:C45"/>
    <mergeCell ref="B46:C46"/>
    <mergeCell ref="B47:I47"/>
    <mergeCell ref="B28:E28"/>
    <mergeCell ref="B29:E29"/>
    <mergeCell ref="B30:I30"/>
    <mergeCell ref="B31:I31"/>
    <mergeCell ref="B34:E34"/>
    <mergeCell ref="B35:E35"/>
    <mergeCell ref="B48:I48"/>
    <mergeCell ref="B50:H50"/>
    <mergeCell ref="B36:E36"/>
    <mergeCell ref="B37:E37"/>
    <mergeCell ref="B38:I38"/>
    <mergeCell ref="B39:I39"/>
    <mergeCell ref="B42:C42"/>
    <mergeCell ref="B43:C43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C5:I5"/>
    <mergeCell ref="A1:J1"/>
    <mergeCell ref="A3:B3"/>
    <mergeCell ref="C3:I3"/>
    <mergeCell ref="A4:B4"/>
    <mergeCell ref="C4:I4"/>
  </mergeCells>
  <pageMargins left="0.7" right="0.7" top="0.75" bottom="0.75" header="0.3" footer="0.3"/>
  <pageSetup paperSize="9" scale="8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B04AA-3212-4531-A739-6A86CC4C96B4}">
  <dimension ref="A1:J45"/>
  <sheetViews>
    <sheetView view="pageBreakPreview" topLeftCell="A12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PRESUPUESTO!B66</f>
        <v>CARPINTERIA EN ALUMINIO Y VIDRIO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>
        <f>PRESUPUESTO!A67</f>
        <v>10.01</v>
      </c>
      <c r="C5" s="521" t="str">
        <f>PRESUPUESTO!B67</f>
        <v>Puerta metalica calibre 18, incluye manijas y cerradura</v>
      </c>
      <c r="D5" s="521"/>
      <c r="E5" s="521"/>
      <c r="F5" s="521"/>
      <c r="G5" s="521"/>
      <c r="H5" s="521"/>
      <c r="I5" s="521"/>
      <c r="J5" s="288" t="str">
        <f>PRESUPUESTO!C67</f>
        <v>M2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26130.9</v>
      </c>
      <c r="J9" s="19">
        <f>I9*H9</f>
        <v>26130.9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26130.9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26130.9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749</v>
      </c>
      <c r="C20" s="597" t="s">
        <v>742</v>
      </c>
      <c r="D20" s="597" t="s">
        <v>742</v>
      </c>
      <c r="E20" s="598" t="s">
        <v>742</v>
      </c>
      <c r="F20" s="269" t="s">
        <v>88</v>
      </c>
      <c r="G20" s="81">
        <v>1.2</v>
      </c>
      <c r="H20" s="37">
        <v>340000</v>
      </c>
      <c r="I20" s="38">
        <v>0.05</v>
      </c>
      <c r="J20" s="39">
        <f>(H20*G20)*(I20+1)</f>
        <v>428400</v>
      </c>
    </row>
    <row r="21" spans="1:10" ht="15" customHeight="1" x14ac:dyDescent="0.3">
      <c r="A21" s="50"/>
      <c r="B21" s="596" t="s">
        <v>750</v>
      </c>
      <c r="C21" s="597" t="s">
        <v>743</v>
      </c>
      <c r="D21" s="597" t="s">
        <v>743</v>
      </c>
      <c r="E21" s="598" t="s">
        <v>743</v>
      </c>
      <c r="F21" s="269" t="s">
        <v>115</v>
      </c>
      <c r="G21" s="81">
        <v>1.2</v>
      </c>
      <c r="H21" s="37">
        <v>45000</v>
      </c>
      <c r="I21" s="38">
        <v>0.05</v>
      </c>
      <c r="J21" s="39">
        <f t="shared" ref="J21:J22" si="0">(H21*G21)*(I21+1)</f>
        <v>56700</v>
      </c>
    </row>
    <row r="22" spans="1:10" ht="15" customHeight="1" x14ac:dyDescent="0.3">
      <c r="A22" s="50"/>
      <c r="B22" s="596" t="s">
        <v>751</v>
      </c>
      <c r="C22" s="597" t="s">
        <v>744</v>
      </c>
      <c r="D22" s="597" t="s">
        <v>744</v>
      </c>
      <c r="E22" s="598" t="s">
        <v>744</v>
      </c>
      <c r="F22" s="269" t="s">
        <v>115</v>
      </c>
      <c r="G22" s="81">
        <v>1</v>
      </c>
      <c r="H22" s="37">
        <v>24000</v>
      </c>
      <c r="I22" s="38">
        <v>0</v>
      </c>
      <c r="J22" s="39">
        <f t="shared" si="0"/>
        <v>24000</v>
      </c>
    </row>
    <row r="23" spans="1:10" ht="15" customHeight="1" x14ac:dyDescent="0.3">
      <c r="A23" s="50"/>
      <c r="B23" s="596"/>
      <c r="C23" s="597"/>
      <c r="D23" s="597"/>
      <c r="E23" s="598"/>
      <c r="F23" s="269"/>
      <c r="G23" s="81"/>
      <c r="H23" s="37"/>
      <c r="I23" s="38"/>
      <c r="J23" s="39"/>
    </row>
    <row r="24" spans="1:10" ht="15" customHeight="1" x14ac:dyDescent="0.3">
      <c r="A24" s="50"/>
      <c r="B24" s="596"/>
      <c r="C24" s="597"/>
      <c r="D24" s="597"/>
      <c r="E24" s="598"/>
      <c r="F24" s="269"/>
      <c r="G24" s="81"/>
      <c r="H24" s="37"/>
      <c r="I24" s="38"/>
      <c r="J24" s="39"/>
    </row>
    <row r="25" spans="1:10" x14ac:dyDescent="0.3">
      <c r="A25" s="50" t="s">
        <v>644</v>
      </c>
      <c r="B25" s="545"/>
      <c r="C25" s="546"/>
      <c r="D25" s="546"/>
      <c r="E25" s="546"/>
      <c r="F25" s="546"/>
      <c r="G25" s="510"/>
      <c r="H25" s="510"/>
      <c r="I25" s="510"/>
      <c r="J25" s="261"/>
    </row>
    <row r="26" spans="1:10" x14ac:dyDescent="0.3">
      <c r="A26" s="51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SUM(J20:J24)</f>
        <v>509100</v>
      </c>
    </row>
    <row r="27" spans="1:10" x14ac:dyDescent="0.3">
      <c r="A27" s="22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25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12"/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12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ht="24" customHeight="1" x14ac:dyDescent="0.3">
      <c r="A31" s="28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12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388" t="s">
        <v>644</v>
      </c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68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69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69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x14ac:dyDescent="0.3">
      <c r="A37" s="69"/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2</v>
      </c>
      <c r="F38" s="271">
        <f>IF(A38="","",VLOOKUP(A38,INSUMOS,3,FALSE))</f>
        <v>43333</v>
      </c>
      <c r="G38" s="272">
        <f>+FACTORPRESTACIONAL</f>
        <v>0.62980000000000003</v>
      </c>
      <c r="H38" s="273">
        <f t="shared" ref="H38:H39" si="1">E38*(F38+(F38*G38))</f>
        <v>141248.24679999999</v>
      </c>
      <c r="I38" s="270">
        <v>1</v>
      </c>
      <c r="J38" s="274">
        <f t="shared" ref="J38:J39" si="2">H38/I38</f>
        <v>141248.24679999999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73666</v>
      </c>
      <c r="G39" s="272">
        <f>+FACTORPRESTACIONAL</f>
        <v>0.62980000000000003</v>
      </c>
      <c r="H39" s="273">
        <f t="shared" si="1"/>
        <v>120060.8468</v>
      </c>
      <c r="I39" s="270">
        <v>1</v>
      </c>
      <c r="J39" s="274">
        <f t="shared" si="2"/>
        <v>120060.8468</v>
      </c>
    </row>
    <row r="40" spans="1:10" x14ac:dyDescent="0.3">
      <c r="A40" s="28"/>
      <c r="B40" s="594"/>
      <c r="C40" s="594"/>
      <c r="D40" s="269"/>
      <c r="E40" s="270"/>
      <c r="F40" s="356"/>
      <c r="G40" s="272"/>
      <c r="H40" s="273"/>
      <c r="I40" s="270"/>
      <c r="J40" s="274"/>
    </row>
    <row r="41" spans="1:10" ht="15" thickBot="1" x14ac:dyDescent="0.35">
      <c r="A41" s="73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261309.09359999999</v>
      </c>
    </row>
    <row r="43" spans="1:10" x14ac:dyDescent="0.3"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261309</v>
      </c>
    </row>
    <row r="44" spans="1:10" x14ac:dyDescent="0.3"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+ROUND(J16+J26+J34+J43,0)</f>
        <v>796540</v>
      </c>
    </row>
  </sheetData>
  <mergeCells count="37">
    <mergeCell ref="B45:H45"/>
    <mergeCell ref="B31:E31"/>
    <mergeCell ref="B32:E32"/>
    <mergeCell ref="B33:I33"/>
    <mergeCell ref="B34:I34"/>
    <mergeCell ref="B37:C37"/>
    <mergeCell ref="B38:C38"/>
    <mergeCell ref="B39:C39"/>
    <mergeCell ref="B40:C40"/>
    <mergeCell ref="B41:C41"/>
    <mergeCell ref="B42:I42"/>
    <mergeCell ref="B43:I43"/>
    <mergeCell ref="B24:E24"/>
    <mergeCell ref="B25:I25"/>
    <mergeCell ref="B26:I26"/>
    <mergeCell ref="B29:E29"/>
    <mergeCell ref="B30:E30"/>
    <mergeCell ref="B22:E22"/>
    <mergeCell ref="B23:E23"/>
    <mergeCell ref="B14:F14"/>
    <mergeCell ref="B15:I15"/>
    <mergeCell ref="B16:I16"/>
    <mergeCell ref="B19:E19"/>
    <mergeCell ref="B20:E20"/>
    <mergeCell ref="B21:E21"/>
    <mergeCell ref="B13:F13"/>
    <mergeCell ref="A1:J1"/>
    <mergeCell ref="A3:B3"/>
    <mergeCell ref="C3:I3"/>
    <mergeCell ref="A4:B4"/>
    <mergeCell ref="C4:I4"/>
    <mergeCell ref="C5:I5"/>
    <mergeCell ref="B8:F8"/>
    <mergeCell ref="B9:F9"/>
    <mergeCell ref="B10:F10"/>
    <mergeCell ref="B11:F11"/>
    <mergeCell ref="B12:F12"/>
  </mergeCells>
  <pageMargins left="0.7" right="0.7" top="0.75" bottom="0.75" header="0.3" footer="0.3"/>
  <pageSetup paperSize="9" scale="88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D4EF4-6A63-43BE-9C58-03168F61C2E0}">
  <dimension ref="A1:J45"/>
  <sheetViews>
    <sheetView view="pageBreakPreview" topLeftCell="A25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PRESUPUESTO!B69</f>
        <v>APARATOS SANITARIOS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PRESUPUESTO!A70</f>
        <v>11.01</v>
      </c>
      <c r="C5" s="521" t="str">
        <f>PRESUPUESTO!B70</f>
        <v>Suministro e instalación de sanitario</v>
      </c>
      <c r="D5" s="521"/>
      <c r="E5" s="521"/>
      <c r="F5" s="521"/>
      <c r="G5" s="521"/>
      <c r="H5" s="521"/>
      <c r="I5" s="521"/>
      <c r="J5" s="288" t="str">
        <f>PRESUPUESTO!C70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19068.5</v>
      </c>
      <c r="J9" s="19">
        <f>I9*H9</f>
        <v>19068.5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19068.5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19068.5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752</v>
      </c>
      <c r="C20" s="597" t="s">
        <v>742</v>
      </c>
      <c r="D20" s="597" t="s">
        <v>742</v>
      </c>
      <c r="E20" s="598" t="s">
        <v>742</v>
      </c>
      <c r="F20" s="269" t="s">
        <v>115</v>
      </c>
      <c r="G20" s="81">
        <v>1</v>
      </c>
      <c r="H20" s="37">
        <v>250000</v>
      </c>
      <c r="I20" s="38">
        <v>0</v>
      </c>
      <c r="J20" s="39">
        <f>(H20*G20)*(I20+1)</f>
        <v>250000</v>
      </c>
    </row>
    <row r="21" spans="1:10" ht="15" customHeight="1" x14ac:dyDescent="0.3">
      <c r="A21" s="50"/>
      <c r="B21" s="596" t="s">
        <v>753</v>
      </c>
      <c r="C21" s="597" t="s">
        <v>743</v>
      </c>
      <c r="D21" s="597" t="s">
        <v>743</v>
      </c>
      <c r="E21" s="598" t="s">
        <v>743</v>
      </c>
      <c r="F21" s="269" t="s">
        <v>101</v>
      </c>
      <c r="G21" s="81">
        <v>5</v>
      </c>
      <c r="H21" s="37">
        <v>2300</v>
      </c>
      <c r="I21" s="38">
        <v>0.05</v>
      </c>
      <c r="J21" s="39">
        <f t="shared" ref="J21:J22" si="0">(H21*G21)*(I21+1)</f>
        <v>12075</v>
      </c>
    </row>
    <row r="22" spans="1:10" ht="15" customHeight="1" x14ac:dyDescent="0.3">
      <c r="A22" s="50"/>
      <c r="B22" s="596" t="s">
        <v>754</v>
      </c>
      <c r="C22" s="597" t="s">
        <v>744</v>
      </c>
      <c r="D22" s="597" t="s">
        <v>744</v>
      </c>
      <c r="E22" s="598" t="s">
        <v>744</v>
      </c>
      <c r="F22" s="269" t="s">
        <v>115</v>
      </c>
      <c r="G22" s="81">
        <v>1</v>
      </c>
      <c r="H22" s="37">
        <v>60000</v>
      </c>
      <c r="I22" s="38">
        <v>0</v>
      </c>
      <c r="J22" s="39">
        <f t="shared" si="0"/>
        <v>60000</v>
      </c>
    </row>
    <row r="23" spans="1:10" ht="15" customHeight="1" x14ac:dyDescent="0.3">
      <c r="A23" s="50"/>
      <c r="B23" s="596"/>
      <c r="C23" s="597"/>
      <c r="D23" s="597"/>
      <c r="E23" s="598"/>
      <c r="F23" s="269"/>
      <c r="G23" s="81"/>
      <c r="H23" s="37"/>
      <c r="I23" s="38"/>
      <c r="J23" s="39"/>
    </row>
    <row r="24" spans="1:10" ht="15" customHeight="1" x14ac:dyDescent="0.3">
      <c r="A24" s="50"/>
      <c r="B24" s="596"/>
      <c r="C24" s="597"/>
      <c r="D24" s="597"/>
      <c r="E24" s="598"/>
      <c r="F24" s="269"/>
      <c r="G24" s="81"/>
      <c r="H24" s="37"/>
      <c r="I24" s="38"/>
      <c r="J24" s="39"/>
    </row>
    <row r="25" spans="1:10" x14ac:dyDescent="0.3">
      <c r="A25" s="50" t="s">
        <v>644</v>
      </c>
      <c r="B25" s="545"/>
      <c r="C25" s="546"/>
      <c r="D25" s="546"/>
      <c r="E25" s="546"/>
      <c r="F25" s="546"/>
      <c r="G25" s="510"/>
      <c r="H25" s="510"/>
      <c r="I25" s="510"/>
      <c r="J25" s="261"/>
    </row>
    <row r="26" spans="1:10" x14ac:dyDescent="0.3">
      <c r="A26" s="51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SUM(J20:J24)</f>
        <v>322075</v>
      </c>
    </row>
    <row r="27" spans="1:10" x14ac:dyDescent="0.3">
      <c r="A27" s="22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25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12"/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12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ht="24" customHeight="1" x14ac:dyDescent="0.3">
      <c r="A31" s="28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12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388" t="s">
        <v>644</v>
      </c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68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69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69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x14ac:dyDescent="0.3">
      <c r="A37" s="69"/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43333</v>
      </c>
      <c r="G38" s="272">
        <f>+FACTORPRESTACIONAL</f>
        <v>0.62980000000000003</v>
      </c>
      <c r="H38" s="273">
        <f t="shared" ref="H38:H39" si="1">E38*(F38+(F38*G38))</f>
        <v>70624.123399999997</v>
      </c>
      <c r="I38" s="270">
        <v>1</v>
      </c>
      <c r="J38" s="274">
        <f t="shared" ref="J38:J39" si="2">H38/I38</f>
        <v>70624.123399999997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73666</v>
      </c>
      <c r="G39" s="272">
        <f>+FACTORPRESTACIONAL</f>
        <v>0.62980000000000003</v>
      </c>
      <c r="H39" s="273">
        <f t="shared" si="1"/>
        <v>120060.8468</v>
      </c>
      <c r="I39" s="270">
        <v>1</v>
      </c>
      <c r="J39" s="274">
        <f t="shared" si="2"/>
        <v>120060.8468</v>
      </c>
    </row>
    <row r="40" spans="1:10" x14ac:dyDescent="0.3">
      <c r="A40" s="28"/>
      <c r="B40" s="594"/>
      <c r="C40" s="594"/>
      <c r="D40" s="269"/>
      <c r="E40" s="270"/>
      <c r="F40" s="356"/>
      <c r="G40" s="272"/>
      <c r="H40" s="273"/>
      <c r="I40" s="270"/>
      <c r="J40" s="274"/>
    </row>
    <row r="41" spans="1:10" ht="15" thickBot="1" x14ac:dyDescent="0.35">
      <c r="A41" s="73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190684.97019999998</v>
      </c>
    </row>
    <row r="43" spans="1:10" x14ac:dyDescent="0.3"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190685</v>
      </c>
    </row>
    <row r="44" spans="1:10" x14ac:dyDescent="0.3"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+ROUND(J16+J26+J34+J43,0)</f>
        <v>531829</v>
      </c>
    </row>
  </sheetData>
  <mergeCells count="37">
    <mergeCell ref="B45:H45"/>
    <mergeCell ref="B38:C38"/>
    <mergeCell ref="B39:C39"/>
    <mergeCell ref="B40:C40"/>
    <mergeCell ref="B41:C41"/>
    <mergeCell ref="B42:I42"/>
    <mergeCell ref="B43:I43"/>
    <mergeCell ref="B37:C37"/>
    <mergeCell ref="B22:E22"/>
    <mergeCell ref="B23:E23"/>
    <mergeCell ref="B24:E24"/>
    <mergeCell ref="B25:I25"/>
    <mergeCell ref="B26:I26"/>
    <mergeCell ref="B29:E29"/>
    <mergeCell ref="B30:E30"/>
    <mergeCell ref="B31:E31"/>
    <mergeCell ref="B32:E32"/>
    <mergeCell ref="B33:I33"/>
    <mergeCell ref="B34:I3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C5:I5"/>
    <mergeCell ref="A1:J1"/>
    <mergeCell ref="A3:B3"/>
    <mergeCell ref="C3:I3"/>
    <mergeCell ref="A4:B4"/>
    <mergeCell ref="C4:I4"/>
  </mergeCells>
  <pageMargins left="0.7" right="0.7" top="0.75" bottom="0.75" header="0.3" footer="0.3"/>
  <pageSetup paperSize="9" scale="88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CCC1-1B70-41CA-96C6-E09D661CD2F2}">
  <dimension ref="A1:J45"/>
  <sheetViews>
    <sheetView view="pageBreakPreview" topLeftCell="A36" zoomScale="60" zoomScaleNormal="100" workbookViewId="0">
      <selection activeCell="G47" sqref="G47"/>
    </sheetView>
  </sheetViews>
  <sheetFormatPr baseColWidth="10" defaultColWidth="11.44140625" defaultRowHeight="14.4" x14ac:dyDescent="0.3"/>
  <cols>
    <col min="1" max="1" width="8" customWidth="1"/>
    <col min="2" max="6" width="8.109375" customWidth="1"/>
    <col min="7" max="7" width="8.44140625" customWidth="1"/>
    <col min="8" max="8" width="12.109375" customWidth="1"/>
    <col min="9" max="9" width="14.33203125" customWidth="1"/>
    <col min="10" max="10" width="15.6640625" customWidth="1"/>
  </cols>
  <sheetData>
    <row r="1" spans="1:10" ht="17.399999999999999" x14ac:dyDescent="0.3">
      <c r="A1" s="522" t="s">
        <v>640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 ht="15" thickBot="1" x14ac:dyDescent="0.35">
      <c r="A2" s="1"/>
      <c r="B2" s="2"/>
      <c r="C2" s="2"/>
      <c r="D2" s="2"/>
      <c r="E2" s="2"/>
      <c r="F2" s="2"/>
      <c r="G2" s="3"/>
      <c r="H2" s="4"/>
      <c r="I2" s="2"/>
      <c r="J2" s="5"/>
    </row>
    <row r="3" spans="1:10" ht="22.5" customHeight="1" x14ac:dyDescent="0.3">
      <c r="A3" s="523" t="s">
        <v>641</v>
      </c>
      <c r="B3" s="575"/>
      <c r="C3" s="524" t="str">
        <f>'3,04'!C3:I3</f>
        <v>CONSTRUCCION DE CENTRO DE INTEGRACION CIUDADANA DEL BARRIO VILLA PARAISO EN EL MUNICIPIO DE LEBRIJA, SANTANDER</v>
      </c>
      <c r="D3" s="576"/>
      <c r="E3" s="576"/>
      <c r="F3" s="576"/>
      <c r="G3" s="576"/>
      <c r="H3" s="576"/>
      <c r="I3" s="577"/>
      <c r="J3" s="285"/>
    </row>
    <row r="4" spans="1:10" x14ac:dyDescent="0.3">
      <c r="A4" s="525" t="s">
        <v>642</v>
      </c>
      <c r="B4" s="578"/>
      <c r="C4" s="526" t="str">
        <f>PRESUPUESTO!B69</f>
        <v>APARATOS SANITARIOS</v>
      </c>
      <c r="D4" s="579"/>
      <c r="E4" s="579"/>
      <c r="F4" s="579"/>
      <c r="G4" s="579"/>
      <c r="H4" s="579"/>
      <c r="I4" s="579"/>
      <c r="J4" s="286" t="s">
        <v>71</v>
      </c>
    </row>
    <row r="5" spans="1:10" x14ac:dyDescent="0.3">
      <c r="A5" s="6"/>
      <c r="B5" s="287" t="str">
        <f>PRESUPUESTO!A71</f>
        <v>11.02</v>
      </c>
      <c r="C5" s="521" t="str">
        <f>PRESUPUESTO!B71</f>
        <v>Suministro e instalacion de lavamanos (incluye suministro e instalación de juego de incrustaciones para baño)</v>
      </c>
      <c r="D5" s="521"/>
      <c r="E5" s="521"/>
      <c r="F5" s="521"/>
      <c r="G5" s="521"/>
      <c r="H5" s="521"/>
      <c r="I5" s="521"/>
      <c r="J5" s="288" t="str">
        <f>PRESUPUESTO!C70</f>
        <v>UND</v>
      </c>
    </row>
    <row r="6" spans="1:10" x14ac:dyDescent="0.3">
      <c r="A6" s="7"/>
      <c r="B6" s="8"/>
      <c r="C6" s="8"/>
      <c r="D6" s="8"/>
      <c r="E6" s="8"/>
      <c r="F6" s="8"/>
      <c r="G6" s="9"/>
      <c r="H6" s="10"/>
      <c r="I6" s="8"/>
      <c r="J6" s="11"/>
    </row>
    <row r="7" spans="1:10" ht="15" customHeight="1" x14ac:dyDescent="0.3">
      <c r="A7" s="12"/>
      <c r="B7" s="289" t="s">
        <v>669</v>
      </c>
      <c r="C7" s="290"/>
      <c r="D7" s="290"/>
      <c r="E7" s="290"/>
      <c r="F7" s="290"/>
      <c r="G7" s="262"/>
      <c r="H7" s="263"/>
      <c r="I7" s="290"/>
      <c r="J7" s="264"/>
    </row>
    <row r="8" spans="1:10" ht="15" customHeight="1" x14ac:dyDescent="0.3">
      <c r="A8" s="13" t="s">
        <v>644</v>
      </c>
      <c r="B8" s="553" t="s">
        <v>70</v>
      </c>
      <c r="C8" s="553"/>
      <c r="D8" s="553"/>
      <c r="E8" s="553"/>
      <c r="F8" s="553"/>
      <c r="G8" s="265" t="s">
        <v>645</v>
      </c>
      <c r="H8" s="266" t="s">
        <v>653</v>
      </c>
      <c r="I8" s="298" t="s">
        <v>647</v>
      </c>
      <c r="J8" s="267" t="s">
        <v>649</v>
      </c>
    </row>
    <row r="9" spans="1:10" ht="15" customHeight="1" x14ac:dyDescent="0.3">
      <c r="A9" s="15"/>
      <c r="B9" s="527" t="s">
        <v>548</v>
      </c>
      <c r="C9" s="527"/>
      <c r="D9" s="527"/>
      <c r="E9" s="527"/>
      <c r="F9" s="572"/>
      <c r="G9" s="16" t="s">
        <v>654</v>
      </c>
      <c r="H9" s="17">
        <v>1</v>
      </c>
      <c r="I9" s="18">
        <f>(J43*0.1)</f>
        <v>19068.5</v>
      </c>
      <c r="J9" s="19">
        <f>I9*H9</f>
        <v>19068.5</v>
      </c>
    </row>
    <row r="10" spans="1:10" x14ac:dyDescent="0.3">
      <c r="A10" s="22"/>
      <c r="B10" s="528"/>
      <c r="C10" s="528"/>
      <c r="D10" s="528"/>
      <c r="E10" s="528"/>
      <c r="F10" s="568"/>
      <c r="G10" s="16"/>
      <c r="H10" s="23"/>
      <c r="I10" s="24"/>
      <c r="J10" s="19"/>
    </row>
    <row r="11" spans="1:10" x14ac:dyDescent="0.3">
      <c r="A11" s="76"/>
      <c r="B11" s="548"/>
      <c r="C11" s="548"/>
      <c r="D11" s="548"/>
      <c r="E11" s="548"/>
      <c r="F11" s="545"/>
      <c r="G11" s="16"/>
      <c r="H11" s="26"/>
      <c r="I11" s="24"/>
      <c r="J11" s="19"/>
    </row>
    <row r="12" spans="1:10" x14ac:dyDescent="0.3">
      <c r="A12" s="76"/>
      <c r="B12" s="548"/>
      <c r="C12" s="548"/>
      <c r="D12" s="548"/>
      <c r="E12" s="548"/>
      <c r="F12" s="545"/>
      <c r="G12" s="16"/>
      <c r="H12" s="26"/>
      <c r="I12" s="24"/>
      <c r="J12" s="19"/>
    </row>
    <row r="13" spans="1:10" x14ac:dyDescent="0.3">
      <c r="A13" s="76"/>
      <c r="B13" s="548"/>
      <c r="C13" s="548"/>
      <c r="D13" s="548"/>
      <c r="E13" s="548"/>
      <c r="F13" s="545"/>
      <c r="G13" s="16"/>
      <c r="H13" s="26"/>
      <c r="I13" s="24"/>
      <c r="J13" s="19"/>
    </row>
    <row r="14" spans="1:10" x14ac:dyDescent="0.3">
      <c r="A14" s="76"/>
      <c r="B14" s="548"/>
      <c r="C14" s="548"/>
      <c r="D14" s="548"/>
      <c r="E14" s="548"/>
      <c r="F14" s="545"/>
      <c r="G14" s="16"/>
      <c r="H14" s="26"/>
      <c r="I14" s="24"/>
      <c r="J14" s="19"/>
    </row>
    <row r="15" spans="1:10" x14ac:dyDescent="0.3">
      <c r="A15" s="12"/>
      <c r="B15" s="509" t="s">
        <v>657</v>
      </c>
      <c r="C15" s="510"/>
      <c r="D15" s="510"/>
      <c r="E15" s="510"/>
      <c r="F15" s="510"/>
      <c r="G15" s="510"/>
      <c r="H15" s="510"/>
      <c r="I15" s="510"/>
      <c r="J15" s="261">
        <f>SUM(J9:J14)</f>
        <v>19068.5</v>
      </c>
    </row>
    <row r="16" spans="1:10" x14ac:dyDescent="0.3">
      <c r="A16" s="12"/>
      <c r="B16" s="532" t="s">
        <v>670</v>
      </c>
      <c r="C16" s="588"/>
      <c r="D16" s="588"/>
      <c r="E16" s="588"/>
      <c r="F16" s="588"/>
      <c r="G16" s="588"/>
      <c r="H16" s="588"/>
      <c r="I16" s="588"/>
      <c r="J16" s="377">
        <f>J15</f>
        <v>19068.5</v>
      </c>
    </row>
    <row r="17" spans="1:10" x14ac:dyDescent="0.3">
      <c r="A17" s="28"/>
      <c r="B17" s="29"/>
      <c r="C17" s="30"/>
      <c r="D17" s="30"/>
      <c r="E17" s="30"/>
      <c r="F17" s="30"/>
      <c r="G17" s="31"/>
      <c r="H17" s="30"/>
      <c r="I17" s="30"/>
      <c r="J17" s="32"/>
    </row>
    <row r="18" spans="1:10" ht="15" customHeight="1" x14ac:dyDescent="0.3">
      <c r="A18" s="12"/>
      <c r="B18" s="289" t="s">
        <v>671</v>
      </c>
      <c r="C18" s="290"/>
      <c r="D18" s="290"/>
      <c r="E18" s="291"/>
      <c r="F18" s="291"/>
      <c r="G18" s="292"/>
      <c r="H18" s="293"/>
      <c r="I18" s="291"/>
      <c r="J18" s="294"/>
    </row>
    <row r="19" spans="1:10" ht="15" customHeight="1" x14ac:dyDescent="0.3">
      <c r="A19" s="33" t="s">
        <v>644</v>
      </c>
      <c r="B19" s="549" t="s">
        <v>70</v>
      </c>
      <c r="C19" s="549"/>
      <c r="D19" s="549"/>
      <c r="E19" s="549"/>
      <c r="F19" s="295" t="s">
        <v>645</v>
      </c>
      <c r="G19" s="296" t="s">
        <v>646</v>
      </c>
      <c r="H19" s="297" t="s">
        <v>647</v>
      </c>
      <c r="I19" s="298" t="s">
        <v>648</v>
      </c>
      <c r="J19" s="299" t="s">
        <v>649</v>
      </c>
    </row>
    <row r="20" spans="1:10" ht="15" customHeight="1" x14ac:dyDescent="0.3">
      <c r="A20" s="50"/>
      <c r="B20" s="596" t="s">
        <v>755</v>
      </c>
      <c r="C20" s="597" t="s">
        <v>742</v>
      </c>
      <c r="D20" s="597" t="s">
        <v>742</v>
      </c>
      <c r="E20" s="598" t="s">
        <v>742</v>
      </c>
      <c r="F20" s="269" t="s">
        <v>115</v>
      </c>
      <c r="G20" s="81">
        <v>1</v>
      </c>
      <c r="H20" s="37">
        <v>180000</v>
      </c>
      <c r="I20" s="38">
        <v>0</v>
      </c>
      <c r="J20" s="39">
        <f>(H20*G20)*(I20+1)</f>
        <v>180000</v>
      </c>
    </row>
    <row r="21" spans="1:10" ht="15" customHeight="1" x14ac:dyDescent="0.3">
      <c r="A21" s="50"/>
      <c r="B21" s="596" t="s">
        <v>753</v>
      </c>
      <c r="C21" s="597" t="s">
        <v>743</v>
      </c>
      <c r="D21" s="597" t="s">
        <v>743</v>
      </c>
      <c r="E21" s="598" t="s">
        <v>743</v>
      </c>
      <c r="F21" s="269" t="s">
        <v>101</v>
      </c>
      <c r="G21" s="81">
        <v>4</v>
      </c>
      <c r="H21" s="37">
        <v>2300</v>
      </c>
      <c r="I21" s="38">
        <v>0.05</v>
      </c>
      <c r="J21" s="39">
        <f t="shared" ref="J21:J22" si="0">(H21*G21)*(I21+1)</f>
        <v>9660</v>
      </c>
    </row>
    <row r="22" spans="1:10" ht="15" customHeight="1" x14ac:dyDescent="0.3">
      <c r="A22" s="50"/>
      <c r="B22" s="596" t="s">
        <v>754</v>
      </c>
      <c r="C22" s="597" t="s">
        <v>744</v>
      </c>
      <c r="D22" s="597" t="s">
        <v>744</v>
      </c>
      <c r="E22" s="598" t="s">
        <v>744</v>
      </c>
      <c r="F22" s="269" t="s">
        <v>115</v>
      </c>
      <c r="G22" s="81">
        <v>1</v>
      </c>
      <c r="H22" s="37">
        <v>50000</v>
      </c>
      <c r="I22" s="38">
        <v>0</v>
      </c>
      <c r="J22" s="39">
        <f t="shared" si="0"/>
        <v>50000</v>
      </c>
    </row>
    <row r="23" spans="1:10" ht="15" customHeight="1" x14ac:dyDescent="0.3">
      <c r="A23" s="50"/>
      <c r="B23" s="596" t="s">
        <v>756</v>
      </c>
      <c r="C23" s="597"/>
      <c r="D23" s="597"/>
      <c r="E23" s="598"/>
      <c r="F23" s="269" t="s">
        <v>115</v>
      </c>
      <c r="G23" s="81">
        <v>1</v>
      </c>
      <c r="H23" s="37">
        <v>50000</v>
      </c>
      <c r="I23" s="38">
        <v>0</v>
      </c>
      <c r="J23" s="39">
        <f>(H23*G23)*(I23+1)</f>
        <v>50000</v>
      </c>
    </row>
    <row r="24" spans="1:10" ht="15" customHeight="1" x14ac:dyDescent="0.3">
      <c r="A24" s="50"/>
      <c r="B24" s="596"/>
      <c r="C24" s="597"/>
      <c r="D24" s="597"/>
      <c r="E24" s="598"/>
      <c r="F24" s="269"/>
      <c r="G24" s="81"/>
      <c r="H24" s="37"/>
      <c r="I24" s="38"/>
      <c r="J24" s="39"/>
    </row>
    <row r="25" spans="1:10" x14ac:dyDescent="0.3">
      <c r="A25" s="50" t="s">
        <v>644</v>
      </c>
      <c r="B25" s="545"/>
      <c r="C25" s="546"/>
      <c r="D25" s="546"/>
      <c r="E25" s="546"/>
      <c r="F25" s="546"/>
      <c r="G25" s="510"/>
      <c r="H25" s="510"/>
      <c r="I25" s="510"/>
      <c r="J25" s="261"/>
    </row>
    <row r="26" spans="1:10" x14ac:dyDescent="0.3">
      <c r="A26" s="51"/>
      <c r="B26" s="532" t="s">
        <v>651</v>
      </c>
      <c r="C26" s="547"/>
      <c r="D26" s="547"/>
      <c r="E26" s="547"/>
      <c r="F26" s="547"/>
      <c r="G26" s="547"/>
      <c r="H26" s="547"/>
      <c r="I26" s="547"/>
      <c r="J26" s="377">
        <f>SUM(J20:J24)</f>
        <v>289660</v>
      </c>
    </row>
    <row r="27" spans="1:10" x14ac:dyDescent="0.3">
      <c r="A27" s="22"/>
      <c r="B27" s="47"/>
      <c r="C27" s="47"/>
      <c r="D27" s="47"/>
      <c r="E27" s="47"/>
      <c r="F27" s="47"/>
      <c r="G27" s="45"/>
      <c r="H27" s="48"/>
      <c r="I27" s="47"/>
      <c r="J27" s="49"/>
    </row>
    <row r="28" spans="1:10" x14ac:dyDescent="0.3">
      <c r="A28" s="25"/>
      <c r="B28" s="289" t="s">
        <v>672</v>
      </c>
      <c r="C28" s="290"/>
      <c r="D28" s="290"/>
      <c r="E28" s="290"/>
      <c r="F28" s="290"/>
      <c r="G28" s="262"/>
      <c r="H28" s="263"/>
      <c r="I28" s="290"/>
      <c r="J28" s="264"/>
    </row>
    <row r="29" spans="1:10" x14ac:dyDescent="0.3">
      <c r="A29" s="12"/>
      <c r="B29" s="533" t="s">
        <v>70</v>
      </c>
      <c r="C29" s="534"/>
      <c r="D29" s="534"/>
      <c r="E29" s="535"/>
      <c r="F29" s="378" t="s">
        <v>645</v>
      </c>
      <c r="G29" s="378" t="s">
        <v>646</v>
      </c>
      <c r="H29" s="379" t="s">
        <v>659</v>
      </c>
      <c r="I29" s="380" t="s">
        <v>660</v>
      </c>
      <c r="J29" s="381" t="s">
        <v>649</v>
      </c>
    </row>
    <row r="30" spans="1:10" x14ac:dyDescent="0.3">
      <c r="A30" s="12"/>
      <c r="B30" s="562"/>
      <c r="C30" s="563"/>
      <c r="D30" s="563"/>
      <c r="E30" s="564"/>
      <c r="F30" s="52"/>
      <c r="G30" s="53"/>
      <c r="H30" s="54"/>
      <c r="I30" s="55"/>
      <c r="J30" s="56"/>
    </row>
    <row r="31" spans="1:10" ht="24" customHeight="1" x14ac:dyDescent="0.3">
      <c r="A31" s="28"/>
      <c r="B31" s="565"/>
      <c r="C31" s="566"/>
      <c r="D31" s="566"/>
      <c r="E31" s="567"/>
      <c r="F31" s="57"/>
      <c r="G31" s="58"/>
      <c r="H31" s="41"/>
      <c r="I31" s="59"/>
      <c r="J31" s="19"/>
    </row>
    <row r="32" spans="1:10" x14ac:dyDescent="0.3">
      <c r="A32" s="12"/>
      <c r="B32" s="542"/>
      <c r="C32" s="543"/>
      <c r="D32" s="543"/>
      <c r="E32" s="544"/>
      <c r="F32" s="60"/>
      <c r="G32" s="58"/>
      <c r="H32" s="41"/>
      <c r="I32" s="61"/>
      <c r="J32" s="19"/>
    </row>
    <row r="33" spans="1:10" x14ac:dyDescent="0.3">
      <c r="A33" s="388" t="s">
        <v>644</v>
      </c>
      <c r="B33" s="545" t="s">
        <v>661</v>
      </c>
      <c r="C33" s="546"/>
      <c r="D33" s="546"/>
      <c r="E33" s="546"/>
      <c r="F33" s="546"/>
      <c r="G33" s="510"/>
      <c r="H33" s="510"/>
      <c r="I33" s="510"/>
      <c r="J33" s="261">
        <f>SUM(J30:J32)</f>
        <v>0</v>
      </c>
    </row>
    <row r="34" spans="1:10" x14ac:dyDescent="0.3">
      <c r="A34" s="68"/>
      <c r="B34" s="532" t="s">
        <v>662</v>
      </c>
      <c r="C34" s="547"/>
      <c r="D34" s="547"/>
      <c r="E34" s="547"/>
      <c r="F34" s="547"/>
      <c r="G34" s="547"/>
      <c r="H34" s="547"/>
      <c r="I34" s="547"/>
      <c r="J34" s="377">
        <f>ROUND(J33,0)</f>
        <v>0</v>
      </c>
    </row>
    <row r="35" spans="1:10" x14ac:dyDescent="0.3">
      <c r="A35" s="69"/>
      <c r="B35" s="29"/>
      <c r="C35" s="29"/>
      <c r="D35" s="29"/>
      <c r="E35" s="29"/>
      <c r="F35" s="29"/>
      <c r="G35" s="62"/>
      <c r="H35" s="29"/>
      <c r="I35" s="29"/>
      <c r="J35" s="63"/>
    </row>
    <row r="36" spans="1:10" x14ac:dyDescent="0.3">
      <c r="A36" s="69"/>
      <c r="B36" s="289" t="s">
        <v>673</v>
      </c>
      <c r="C36" s="290"/>
      <c r="D36" s="290"/>
      <c r="E36" s="290"/>
      <c r="F36" s="290"/>
      <c r="G36" s="262"/>
      <c r="H36" s="263"/>
      <c r="I36" s="290"/>
      <c r="J36" s="264"/>
    </row>
    <row r="37" spans="1:10" x14ac:dyDescent="0.3">
      <c r="A37" s="69"/>
      <c r="B37" s="529" t="s">
        <v>70</v>
      </c>
      <c r="C37" s="530"/>
      <c r="D37" s="64" t="s">
        <v>645</v>
      </c>
      <c r="E37" s="65" t="s">
        <v>646</v>
      </c>
      <c r="F37" s="268" t="s">
        <v>663</v>
      </c>
      <c r="G37" s="268" t="s">
        <v>664</v>
      </c>
      <c r="H37" s="268" t="s">
        <v>665</v>
      </c>
      <c r="I37" s="66" t="s">
        <v>666</v>
      </c>
      <c r="J37" s="67" t="s">
        <v>649</v>
      </c>
    </row>
    <row r="38" spans="1:10" x14ac:dyDescent="0.3">
      <c r="A38" s="76" t="s">
        <v>591</v>
      </c>
      <c r="B38" s="554" t="str">
        <f>IF(A38="","",VLOOKUP(A38,INSUMOS,2,FALSE))</f>
        <v>Ayudante</v>
      </c>
      <c r="C38" s="554" t="e">
        <f>IF(B38="","",VLOOKUP(B38,[1]INSUMOS!B179:F191,2,FALSE))</f>
        <v>#N/A</v>
      </c>
      <c r="D38" s="269" t="s">
        <v>656</v>
      </c>
      <c r="E38" s="270">
        <v>1</v>
      </c>
      <c r="F38" s="271">
        <f>IF(A38="","",VLOOKUP(A38,INSUMOS,3,FALSE))</f>
        <v>43333</v>
      </c>
      <c r="G38" s="272">
        <f>+FACTORPRESTACIONAL</f>
        <v>0.62980000000000003</v>
      </c>
      <c r="H38" s="273">
        <f t="shared" ref="H38:H39" si="1">E38*(F38+(F38*G38))</f>
        <v>70624.123399999997</v>
      </c>
      <c r="I38" s="270">
        <v>1</v>
      </c>
      <c r="J38" s="274">
        <f t="shared" ref="J38:J39" si="2">H38/I38</f>
        <v>70624.123399999997</v>
      </c>
    </row>
    <row r="39" spans="1:10" x14ac:dyDescent="0.3">
      <c r="A39" s="260" t="s">
        <v>593</v>
      </c>
      <c r="B39" s="554" t="str">
        <f>IF(A39="","",VLOOKUP(A39,INSUMOS,2,FALSE))</f>
        <v>Oficial</v>
      </c>
      <c r="C39" s="554" t="e">
        <f>IF(B39="","",VLOOKUP(B39,[1]INSUMOS!B180:F192,2,FALSE))</f>
        <v>#N/A</v>
      </c>
      <c r="D39" s="269" t="s">
        <v>656</v>
      </c>
      <c r="E39" s="270">
        <v>1</v>
      </c>
      <c r="F39" s="271">
        <f>IF(A39="","",VLOOKUP(A39,INSUMOS,3,FALSE))</f>
        <v>73666</v>
      </c>
      <c r="G39" s="272">
        <f>+FACTORPRESTACIONAL</f>
        <v>0.62980000000000003</v>
      </c>
      <c r="H39" s="273">
        <f t="shared" si="1"/>
        <v>120060.8468</v>
      </c>
      <c r="I39" s="270">
        <v>1</v>
      </c>
      <c r="J39" s="274">
        <f t="shared" si="2"/>
        <v>120060.8468</v>
      </c>
    </row>
    <row r="40" spans="1:10" x14ac:dyDescent="0.3">
      <c r="A40" s="28"/>
      <c r="B40" s="594"/>
      <c r="C40" s="594"/>
      <c r="D40" s="269"/>
      <c r="E40" s="270"/>
      <c r="F40" s="356"/>
      <c r="G40" s="272"/>
      <c r="H40" s="273"/>
      <c r="I40" s="270"/>
      <c r="J40" s="274"/>
    </row>
    <row r="41" spans="1:10" ht="15" thickBot="1" x14ac:dyDescent="0.35">
      <c r="A41" s="73"/>
      <c r="B41" s="554"/>
      <c r="C41" s="554"/>
      <c r="D41" s="269"/>
      <c r="E41" s="280"/>
      <c r="F41" s="269"/>
      <c r="G41" s="348"/>
      <c r="H41" s="269"/>
      <c r="I41" s="280"/>
      <c r="J41" s="274"/>
    </row>
    <row r="42" spans="1:10" x14ac:dyDescent="0.3">
      <c r="B42" s="557" t="s">
        <v>667</v>
      </c>
      <c r="C42" s="558"/>
      <c r="D42" s="558"/>
      <c r="E42" s="558"/>
      <c r="F42" s="558"/>
      <c r="G42" s="558"/>
      <c r="H42" s="558"/>
      <c r="I42" s="559"/>
      <c r="J42" s="70">
        <f>SUM(J38:J41)</f>
        <v>190684.97019999998</v>
      </c>
    </row>
    <row r="43" spans="1:10" x14ac:dyDescent="0.3">
      <c r="B43" s="580" t="s">
        <v>675</v>
      </c>
      <c r="C43" s="581"/>
      <c r="D43" s="581"/>
      <c r="E43" s="581"/>
      <c r="F43" s="581"/>
      <c r="G43" s="581"/>
      <c r="H43" s="581"/>
      <c r="I43" s="582"/>
      <c r="J43" s="283">
        <f>ROUND(J42,0)</f>
        <v>190685</v>
      </c>
    </row>
    <row r="44" spans="1:10" x14ac:dyDescent="0.3">
      <c r="B44" s="47"/>
      <c r="C44" s="47"/>
      <c r="D44" s="47"/>
      <c r="E44" s="47"/>
      <c r="F44" s="47"/>
      <c r="G44" s="45"/>
      <c r="H44" s="48"/>
      <c r="I44" s="71"/>
      <c r="J44" s="72"/>
    </row>
    <row r="45" spans="1:10" ht="15" thickBot="1" x14ac:dyDescent="0.35">
      <c r="B45" s="511" t="s">
        <v>668</v>
      </c>
      <c r="C45" s="511"/>
      <c r="D45" s="511"/>
      <c r="E45" s="511"/>
      <c r="F45" s="511"/>
      <c r="G45" s="511"/>
      <c r="H45" s="512"/>
      <c r="I45" s="74"/>
      <c r="J45" s="284">
        <f>+ROUND(J16+J26+J34+J43,0)</f>
        <v>499414</v>
      </c>
    </row>
  </sheetData>
  <mergeCells count="37">
    <mergeCell ref="B45:H45"/>
    <mergeCell ref="B38:C38"/>
    <mergeCell ref="B39:C39"/>
    <mergeCell ref="B40:C40"/>
    <mergeCell ref="B41:C41"/>
    <mergeCell ref="B42:I42"/>
    <mergeCell ref="B43:I43"/>
    <mergeCell ref="B37:C37"/>
    <mergeCell ref="B22:E22"/>
    <mergeCell ref="B23:E23"/>
    <mergeCell ref="B24:E24"/>
    <mergeCell ref="B25:I25"/>
    <mergeCell ref="B26:I26"/>
    <mergeCell ref="B29:E29"/>
    <mergeCell ref="B30:E30"/>
    <mergeCell ref="B31:E31"/>
    <mergeCell ref="B32:E32"/>
    <mergeCell ref="B33:I33"/>
    <mergeCell ref="B34:I34"/>
    <mergeCell ref="B21:E21"/>
    <mergeCell ref="B8:F8"/>
    <mergeCell ref="B9:F9"/>
    <mergeCell ref="B10:F10"/>
    <mergeCell ref="B11:F11"/>
    <mergeCell ref="B12:F12"/>
    <mergeCell ref="B13:F13"/>
    <mergeCell ref="B14:F14"/>
    <mergeCell ref="B15:I15"/>
    <mergeCell ref="B16:I16"/>
    <mergeCell ref="B19:E19"/>
    <mergeCell ref="B20:E20"/>
    <mergeCell ref="C5:I5"/>
    <mergeCell ref="A1:J1"/>
    <mergeCell ref="A3:B3"/>
    <mergeCell ref="C3:I3"/>
    <mergeCell ref="A4:B4"/>
    <mergeCell ref="C4:I4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53</vt:i4>
      </vt:variant>
      <vt:variant>
        <vt:lpstr>Rangos con nombre</vt:lpstr>
      </vt:variant>
      <vt:variant>
        <vt:i4>8</vt:i4>
      </vt:variant>
    </vt:vector>
  </HeadingPairs>
  <TitlesOfParts>
    <vt:vector size="61" baseType="lpstr">
      <vt:lpstr>O-FACTOR PRESTACIONAL OBRER</vt:lpstr>
      <vt:lpstr>CRONOGRAMA</vt:lpstr>
      <vt:lpstr>PRESUPUESTO</vt:lpstr>
      <vt:lpstr>INSUMOS</vt:lpstr>
      <vt:lpstr>1,01</vt:lpstr>
      <vt:lpstr>1,02</vt:lpstr>
      <vt:lpstr>2,01</vt:lpstr>
      <vt:lpstr>2,02</vt:lpstr>
      <vt:lpstr>2,03</vt:lpstr>
      <vt:lpstr>2,04</vt:lpstr>
      <vt:lpstr>3,01</vt:lpstr>
      <vt:lpstr>3,02</vt:lpstr>
      <vt:lpstr>3,03</vt:lpstr>
      <vt:lpstr>3,04</vt:lpstr>
      <vt:lpstr>3,05</vt:lpstr>
      <vt:lpstr>3,06</vt:lpstr>
      <vt:lpstr>3,07</vt:lpstr>
      <vt:lpstr>3,08</vt:lpstr>
      <vt:lpstr>3.09</vt:lpstr>
      <vt:lpstr>3.10</vt:lpstr>
      <vt:lpstr>4,01</vt:lpstr>
      <vt:lpstr>4,02</vt:lpstr>
      <vt:lpstr>4,03</vt:lpstr>
      <vt:lpstr>4,04</vt:lpstr>
      <vt:lpstr>4,05</vt:lpstr>
      <vt:lpstr>4,06</vt:lpstr>
      <vt:lpstr>5,01</vt:lpstr>
      <vt:lpstr>5,02</vt:lpstr>
      <vt:lpstr>5,03</vt:lpstr>
      <vt:lpstr>5,04</vt:lpstr>
      <vt:lpstr>5,05</vt:lpstr>
      <vt:lpstr>6,01</vt:lpstr>
      <vt:lpstr>6,02</vt:lpstr>
      <vt:lpstr>6,03</vt:lpstr>
      <vt:lpstr>6,04</vt:lpstr>
      <vt:lpstr>6,05</vt:lpstr>
      <vt:lpstr>6,06</vt:lpstr>
      <vt:lpstr>6,07</vt:lpstr>
      <vt:lpstr>7,01</vt:lpstr>
      <vt:lpstr>7,02</vt:lpstr>
      <vt:lpstr>7,03</vt:lpstr>
      <vt:lpstr>7,05</vt:lpstr>
      <vt:lpstr>8,01</vt:lpstr>
      <vt:lpstr>8,02</vt:lpstr>
      <vt:lpstr>8,03</vt:lpstr>
      <vt:lpstr>9,01</vt:lpstr>
      <vt:lpstr>9,02</vt:lpstr>
      <vt:lpstr>9.03</vt:lpstr>
      <vt:lpstr>9.04</vt:lpstr>
      <vt:lpstr>10,01</vt:lpstr>
      <vt:lpstr>10,02</vt:lpstr>
      <vt:lpstr>11,01</vt:lpstr>
      <vt:lpstr>11,02</vt:lpstr>
      <vt:lpstr>'1,02'!Área_de_impresión</vt:lpstr>
      <vt:lpstr>CRONOGRAMA!Área_de_impresión</vt:lpstr>
      <vt:lpstr>INSUMOS!Área_de_impresión</vt:lpstr>
      <vt:lpstr>'O-FACTOR PRESTACIONAL OBRER'!Área_de_impresión</vt:lpstr>
      <vt:lpstr>PRESUPUESTO!Área_de_impresión</vt:lpstr>
      <vt:lpstr>FACTORPRESTACIONAL</vt:lpstr>
      <vt:lpstr>INSUMOS</vt:lpstr>
      <vt:lpstr>INSUMOS!Títulos_a_imprimir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Cristhian Toloza</dc:creator>
  <cp:keywords/>
  <dc:description/>
  <cp:lastModifiedBy>Juan camilo Rios gonzalez</cp:lastModifiedBy>
  <cp:revision/>
  <dcterms:created xsi:type="dcterms:W3CDTF">2021-05-10T14:46:17Z</dcterms:created>
  <dcterms:modified xsi:type="dcterms:W3CDTF">2024-11-09T01:33:14Z</dcterms:modified>
  <cp:category/>
  <cp:contentStatus/>
</cp:coreProperties>
</file>